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19"/>
  <workbookPr codeName="ThisWorkbook"/>
  <mc:AlternateContent xmlns:mc="http://schemas.openxmlformats.org/markup-compatibility/2006">
    <mc:Choice Requires="x15">
      <x15ac:absPath xmlns:x15ac="http://schemas.microsoft.com/office/spreadsheetml/2010/11/ac" url="Z:\VERGE_Projects\Diplomat Georgia Office\"/>
    </mc:Choice>
  </mc:AlternateContent>
  <xr:revisionPtr revIDLastSave="0" documentId="11_391663A3AE84EF59496115B715138FFA587E0281" xr6:coauthVersionLast="47" xr6:coauthVersionMax="47" xr10:uidLastSave="{00000000-0000-0000-0000-000000000000}"/>
  <bookViews>
    <workbookView xWindow="-12255" yWindow="2625" windowWidth="19185" windowHeight="18735" tabRatio="741" firstSheet="3" activeTab="3" xr2:uid="{00000000-000D-0000-FFFF-FFFF00000000}"/>
  </bookViews>
  <sheets>
    <sheet name="ICMS" sheetId="2" state="veryHidden" r:id="rId1"/>
    <sheet name="გათბობა გაგრილება " sheetId="54" r:id="rId2"/>
    <sheet name="ვენტილაცია" sheetId="49" r:id="rId3"/>
    <sheet name="წყალმომარაგება-წყალარინება" sheetId="55" r:id="rId4"/>
    <sheet name="ხანძარქრობა" sheetId="45" r:id="rId5"/>
    <sheet name="ელექტროობა" sheetId="53" r:id="rId6"/>
    <sheet name="სუსტი დენები" sheetId="52" r:id="rId7"/>
  </sheets>
  <externalReferences>
    <externalReference r:id="rId8"/>
    <externalReference r:id="rId9"/>
    <externalReference r:id="rId10"/>
  </externalReferences>
  <definedNames>
    <definedName name="ColumnTitle1" localSheetId="5">#REF!</definedName>
    <definedName name="ColumnTitle1" localSheetId="2">#REF!</definedName>
    <definedName name="ColumnTitle1" localSheetId="6">#REF!</definedName>
    <definedName name="ColumnTitle1" localSheetId="4">#REF!</definedName>
    <definedName name="ColumnTitle1">#REF!</definedName>
    <definedName name="company_name" localSheetId="5">#REF!</definedName>
    <definedName name="company_name">#REF!</definedName>
    <definedName name="NB" localSheetId="5">#REF!</definedName>
    <definedName name="NB" localSheetId="2">#REF!</definedName>
    <definedName name="NB" localSheetId="6">#REF!</definedName>
    <definedName name="NB">#REF!</definedName>
    <definedName name="_xlnm.Print_Area" localSheetId="0">ICMS!$B$2:$C$157</definedName>
    <definedName name="_xlnm.Print_Area" localSheetId="1">'გათბობა გაგრილება '!$A$1:$E$40</definedName>
    <definedName name="_xlnm.Print_Area" localSheetId="5">ელექტროობა!$A$1:$E$46</definedName>
    <definedName name="_xlnm.Print_Area" localSheetId="2">ვენტილაცია!$A$1:$D$28</definedName>
    <definedName name="_xlnm.Print_Area" localSheetId="6">'სუსტი დენები'!$A$1:$D$44</definedName>
    <definedName name="_xlnm.Print_Area" localSheetId="4">ხანძარქრობა!$A$1:$E$16</definedName>
    <definedName name="RB" localSheetId="5">#REF!</definedName>
    <definedName name="RB" localSheetId="2">#REF!</definedName>
    <definedName name="RB" localSheetId="6">#REF!</definedName>
    <definedName name="RB">#REF!</definedName>
    <definedName name="RowTitleRegion1..C7" localSheetId="5">#REF!</definedName>
    <definedName name="RowTitleRegion1..C7">#REF!</definedName>
    <definedName name="RowTitleRegion2..G5" localSheetId="5">#REF!</definedName>
    <definedName name="RowTitleRegion2..G5">#REF!</definedName>
    <definedName name="RowTitleRegion3..G26" localSheetId="1">[1]თავფურცელი!#REF!</definedName>
    <definedName name="RowTitleRegion3..G26" localSheetId="5">[2]თავფურცელი!#REF!</definedName>
    <definedName name="RowTitleRegion3..G26" localSheetId="2">[3]თავფურცელი!#REF!</definedName>
    <definedName name="RowTitleRegion3..G26" localSheetId="6">[3]თავფურცელი!#REF!</definedName>
    <definedName name="RowTitleRegion3..G26" localSheetId="4">[2]თავფურცელი!#REF!</definedName>
    <definedName name="RowTitleRegion3..G26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55" l="1"/>
  <c r="J26" i="55" s="1"/>
  <c r="H26" i="55"/>
  <c r="F26" i="55"/>
  <c r="D16" i="49"/>
  <c r="K26" i="55" l="1"/>
  <c r="D15" i="55"/>
  <c r="E24" i="54" l="1"/>
  <c r="E25" i="54"/>
  <c r="E11" i="45"/>
  <c r="F28" i="55"/>
  <c r="H28" i="55"/>
  <c r="I28" i="55"/>
  <c r="J28" i="55" s="1"/>
  <c r="I22" i="55"/>
  <c r="J22" i="55" s="1"/>
  <c r="H22" i="55"/>
  <c r="F22" i="55"/>
  <c r="K28" i="55" l="1"/>
  <c r="K22" i="55"/>
  <c r="D17" i="49" l="1"/>
  <c r="B60" i="55" l="1"/>
  <c r="B59" i="55"/>
  <c r="B58" i="55"/>
  <c r="B57" i="55"/>
  <c r="B56" i="55"/>
  <c r="I54" i="55"/>
  <c r="J54" i="55" s="1"/>
  <c r="H54" i="55"/>
  <c r="F54" i="55"/>
  <c r="I53" i="55"/>
  <c r="I52" i="55"/>
  <c r="H52" i="55"/>
  <c r="I51" i="55"/>
  <c r="J51" i="55" s="1"/>
  <c r="H51" i="55"/>
  <c r="F51" i="55"/>
  <c r="I50" i="55"/>
  <c r="J50" i="55" s="1"/>
  <c r="H50" i="55"/>
  <c r="F50" i="55"/>
  <c r="I49" i="55"/>
  <c r="J49" i="55" s="1"/>
  <c r="H49" i="55"/>
  <c r="F49" i="55"/>
  <c r="I48" i="55"/>
  <c r="J48" i="55" s="1"/>
  <c r="H48" i="55"/>
  <c r="F48" i="55"/>
  <c r="I47" i="55"/>
  <c r="J47" i="55" s="1"/>
  <c r="H47" i="55"/>
  <c r="F47" i="55"/>
  <c r="I46" i="55"/>
  <c r="J46" i="55" s="1"/>
  <c r="H46" i="55"/>
  <c r="F46" i="55"/>
  <c r="I45" i="55"/>
  <c r="J45" i="55" s="1"/>
  <c r="H45" i="55"/>
  <c r="F45" i="55"/>
  <c r="I44" i="55"/>
  <c r="J44" i="55" s="1"/>
  <c r="H44" i="55"/>
  <c r="F44" i="55"/>
  <c r="I43" i="55"/>
  <c r="J43" i="55" s="1"/>
  <c r="H43" i="55"/>
  <c r="F43" i="55"/>
  <c r="I42" i="55"/>
  <c r="J42" i="55" s="1"/>
  <c r="H42" i="55"/>
  <c r="F42" i="55"/>
  <c r="I41" i="55"/>
  <c r="J41" i="55" s="1"/>
  <c r="H41" i="55"/>
  <c r="F41" i="55"/>
  <c r="I40" i="55"/>
  <c r="J40" i="55" s="1"/>
  <c r="H40" i="55"/>
  <c r="F40" i="55"/>
  <c r="I39" i="55"/>
  <c r="J39" i="55" s="1"/>
  <c r="H39" i="55"/>
  <c r="F39" i="55"/>
  <c r="I38" i="55"/>
  <c r="J38" i="55" s="1"/>
  <c r="H38" i="55"/>
  <c r="F38" i="55"/>
  <c r="I37" i="55"/>
  <c r="J37" i="55" s="1"/>
  <c r="H37" i="55"/>
  <c r="F37" i="55"/>
  <c r="I36" i="55"/>
  <c r="J36" i="55" s="1"/>
  <c r="H36" i="55"/>
  <c r="F36" i="55"/>
  <c r="I35" i="55"/>
  <c r="J35" i="55" s="1"/>
  <c r="H35" i="55"/>
  <c r="F35" i="55"/>
  <c r="I34" i="55"/>
  <c r="J34" i="55" s="1"/>
  <c r="H34" i="55"/>
  <c r="F34" i="55"/>
  <c r="I33" i="55"/>
  <c r="J33" i="55" s="1"/>
  <c r="H33" i="55"/>
  <c r="F33" i="55"/>
  <c r="I32" i="55"/>
  <c r="J32" i="55" s="1"/>
  <c r="H32" i="55"/>
  <c r="F32" i="55"/>
  <c r="I31" i="55"/>
  <c r="J31" i="55" s="1"/>
  <c r="H31" i="55"/>
  <c r="F31" i="55"/>
  <c r="I30" i="55"/>
  <c r="J30" i="55" s="1"/>
  <c r="H30" i="55"/>
  <c r="F30" i="55"/>
  <c r="I29" i="55"/>
  <c r="J29" i="55" s="1"/>
  <c r="H29" i="55"/>
  <c r="F29" i="55"/>
  <c r="I25" i="55"/>
  <c r="J25" i="55" s="1"/>
  <c r="H25" i="55"/>
  <c r="F25" i="55"/>
  <c r="I24" i="55"/>
  <c r="J24" i="55" s="1"/>
  <c r="H24" i="55"/>
  <c r="F24" i="55"/>
  <c r="I23" i="55"/>
  <c r="J23" i="55" s="1"/>
  <c r="H23" i="55"/>
  <c r="F23" i="55"/>
  <c r="I21" i="55"/>
  <c r="J21" i="55" s="1"/>
  <c r="H21" i="55"/>
  <c r="F21" i="55"/>
  <c r="I20" i="55"/>
  <c r="I19" i="55"/>
  <c r="I18" i="55"/>
  <c r="I17" i="55"/>
  <c r="D17" i="55"/>
  <c r="I16" i="55"/>
  <c r="D16" i="55"/>
  <c r="H16" i="55" s="1"/>
  <c r="I15" i="55"/>
  <c r="F15" i="55"/>
  <c r="I14" i="55"/>
  <c r="J14" i="55" s="1"/>
  <c r="H14" i="55"/>
  <c r="F14" i="55"/>
  <c r="I13" i="55"/>
  <c r="J13" i="55" s="1"/>
  <c r="H13" i="55"/>
  <c r="F13" i="55"/>
  <c r="I12" i="55"/>
  <c r="J12" i="55" s="1"/>
  <c r="H12" i="55"/>
  <c r="F12" i="55"/>
  <c r="I11" i="55"/>
  <c r="J11" i="55" s="1"/>
  <c r="H11" i="55"/>
  <c r="F11" i="55"/>
  <c r="I10" i="55"/>
  <c r="J10" i="55" s="1"/>
  <c r="H10" i="55"/>
  <c r="F10" i="55"/>
  <c r="I9" i="55"/>
  <c r="J9" i="55" s="1"/>
  <c r="H9" i="55"/>
  <c r="F9" i="55"/>
  <c r="I8" i="55"/>
  <c r="J8" i="55" s="1"/>
  <c r="H8" i="55"/>
  <c r="F8" i="55"/>
  <c r="I3" i="55"/>
  <c r="G3" i="55"/>
  <c r="E3" i="55"/>
  <c r="J2" i="55"/>
  <c r="I2" i="55"/>
  <c r="H2" i="55"/>
  <c r="G2" i="55"/>
  <c r="F2" i="55"/>
  <c r="E2" i="55"/>
  <c r="L1" i="55"/>
  <c r="K1" i="55"/>
  <c r="I1" i="55"/>
  <c r="G1" i="55"/>
  <c r="E1" i="55"/>
  <c r="D1" i="55"/>
  <c r="C1" i="55"/>
  <c r="B1" i="55"/>
  <c r="K12" i="55" l="1"/>
  <c r="K47" i="55"/>
  <c r="K42" i="55"/>
  <c r="K43" i="55"/>
  <c r="K48" i="55"/>
  <c r="D18" i="55"/>
  <c r="J18" i="55" s="1"/>
  <c r="K41" i="55"/>
  <c r="K46" i="55"/>
  <c r="K34" i="55"/>
  <c r="K10" i="55"/>
  <c r="K13" i="55"/>
  <c r="H15" i="55"/>
  <c r="J15" i="55"/>
  <c r="K37" i="55"/>
  <c r="J17" i="55"/>
  <c r="K38" i="55"/>
  <c r="J53" i="55"/>
  <c r="K25" i="55"/>
  <c r="K50" i="55"/>
  <c r="J16" i="55"/>
  <c r="K8" i="55"/>
  <c r="K39" i="55"/>
  <c r="F53" i="55"/>
  <c r="K9" i="55"/>
  <c r="K35" i="55"/>
  <c r="K40" i="55"/>
  <c r="H53" i="55"/>
  <c r="K14" i="55"/>
  <c r="K24" i="55"/>
  <c r="K31" i="55"/>
  <c r="K45" i="55"/>
  <c r="K32" i="55"/>
  <c r="F52" i="55"/>
  <c r="K11" i="55"/>
  <c r="K51" i="55"/>
  <c r="F16" i="55"/>
  <c r="K33" i="55"/>
  <c r="D19" i="55"/>
  <c r="K36" i="55"/>
  <c r="K21" i="55"/>
  <c r="K29" i="55"/>
  <c r="J52" i="55"/>
  <c r="K44" i="55"/>
  <c r="K49" i="55"/>
  <c r="K54" i="55"/>
  <c r="K23" i="55"/>
  <c r="K30" i="55"/>
  <c r="H17" i="55"/>
  <c r="D20" i="55"/>
  <c r="F17" i="55"/>
  <c r="E1" i="54"/>
  <c r="D1" i="54"/>
  <c r="C1" i="54"/>
  <c r="B1" i="54"/>
  <c r="E1" i="53"/>
  <c r="D1" i="53"/>
  <c r="C1" i="53"/>
  <c r="B1" i="53"/>
  <c r="K17" i="55" l="1"/>
  <c r="H18" i="55"/>
  <c r="K15" i="55"/>
  <c r="F18" i="55"/>
  <c r="K53" i="55"/>
  <c r="K52" i="55"/>
  <c r="K16" i="55"/>
  <c r="F19" i="55"/>
  <c r="H19" i="55"/>
  <c r="J19" i="55"/>
  <c r="J20" i="55"/>
  <c r="H20" i="55"/>
  <c r="F20" i="55"/>
  <c r="K18" i="55" l="1"/>
  <c r="J56" i="55"/>
  <c r="F56" i="55"/>
  <c r="H56" i="55"/>
  <c r="K19" i="55"/>
  <c r="K20" i="55"/>
  <c r="D1" i="52"/>
  <c r="C1" i="52"/>
  <c r="B1" i="52"/>
  <c r="D1" i="49"/>
  <c r="C1" i="49"/>
  <c r="B1" i="49"/>
  <c r="E12" i="45"/>
  <c r="E1" i="45"/>
  <c r="D1" i="45"/>
  <c r="C1" i="45"/>
  <c r="B1" i="45"/>
  <c r="B17" i="2"/>
  <c r="B16" i="2"/>
  <c r="B15" i="2"/>
  <c r="B13" i="2"/>
  <c r="B14" i="2"/>
  <c r="B11" i="2"/>
  <c r="B12" i="2"/>
  <c r="B10" i="2"/>
  <c r="B9" i="2"/>
  <c r="B8" i="2"/>
  <c r="C20" i="2"/>
  <c r="H10" i="2"/>
  <c r="H14" i="2"/>
  <c r="H13" i="2"/>
  <c r="H11" i="2"/>
  <c r="H12" i="2"/>
  <c r="H4" i="2"/>
  <c r="H7" i="2"/>
  <c r="H6" i="2"/>
  <c r="H5" i="2"/>
  <c r="B4" i="2"/>
  <c r="B7" i="2"/>
  <c r="B6" i="2"/>
  <c r="B5" i="2"/>
  <c r="B3" i="2"/>
  <c r="B2" i="2"/>
  <c r="C2" i="2"/>
  <c r="K56" i="55" l="1"/>
  <c r="K57" i="55" s="1"/>
  <c r="K58" i="55" s="1"/>
  <c r="K59" i="55" s="1"/>
  <c r="K60" i="55" s="1"/>
</calcChain>
</file>

<file path=xl/sharedStrings.xml><?xml version="1.0" encoding="utf-8"?>
<sst xmlns="http://schemas.openxmlformats.org/spreadsheetml/2006/main" count="610" uniqueCount="395">
  <si>
    <t>საორიენტაციო ღირებულება</t>
  </si>
  <si>
    <t>GEO</t>
  </si>
  <si>
    <t>(GEL) ₾</t>
  </si>
  <si>
    <t>waste water treatment works</t>
  </si>
  <si>
    <t xml:space="preserve">fixed unit rates | unit rates subject to fluctuating adjustment </t>
  </si>
  <si>
    <t>water treatment works</t>
  </si>
  <si>
    <t>pipelines</t>
  </si>
  <si>
    <t>Construction Cost Currency Conversion</t>
  </si>
  <si>
    <t>wells and boreholes</t>
  </si>
  <si>
    <t>Conversion date</t>
  </si>
  <si>
    <t>power-generating plants</t>
  </si>
  <si>
    <t>Exchange rates</t>
  </si>
  <si>
    <t>chemical plants</t>
  </si>
  <si>
    <t>Construction Programme</t>
  </si>
  <si>
    <t>refineries</t>
  </si>
  <si>
    <t>Project status</t>
  </si>
  <si>
    <t>initiation and concept phase | design phase | construction and commissioning phase | complete</t>
  </si>
  <si>
    <t>dams and reservoirs</t>
  </si>
  <si>
    <t>Construction period</t>
  </si>
  <si>
    <t>mines and quarries</t>
  </si>
  <si>
    <t>•     Number of months</t>
  </si>
  <si>
    <t>common</t>
  </si>
  <si>
    <t>•     Start date (planned or actual)</t>
  </si>
  <si>
    <t xml:space="preserve">other stated </t>
  </si>
  <si>
    <t>•     End date (planned or actual)</t>
  </si>
  <si>
    <t>Site</t>
  </si>
  <si>
    <t>Existing site status</t>
  </si>
  <si>
    <t xml:space="preserve">• state of use </t>
  </si>
  <si>
    <t xml:space="preserve">greenfield | brownfield </t>
  </si>
  <si>
    <t xml:space="preserve">• type of use </t>
  </si>
  <si>
    <t xml:space="preserve">urban | rural | agricultural </t>
  </si>
  <si>
    <t>Legal status of site</t>
  </si>
  <si>
    <t xml:space="preserve">freehold | leasehold | joint venture | not owned | other stated </t>
  </si>
  <si>
    <t>Site topography</t>
  </si>
  <si>
    <t xml:space="preserve">principally flat | principally hilly | mountainous | offshore | other stated </t>
  </si>
  <si>
    <t>Ground conditions (predominant)</t>
  </si>
  <si>
    <t xml:space="preserve">soft | rocky | reclaimed | submerged | swampy </t>
  </si>
  <si>
    <t xml:space="preserve">Seismic zones (state more than one if applicable based on location) </t>
  </si>
  <si>
    <t xml:space="preserve">Site conditions and constraints </t>
  </si>
  <si>
    <t>• access problems</t>
  </si>
  <si>
    <t xml:space="preserve">difficult | average | easy </t>
  </si>
  <si>
    <t>• extreme climatic conditions</t>
  </si>
  <si>
    <t>difficult | average | easy</t>
  </si>
  <si>
    <t>• environmental constraints</t>
  </si>
  <si>
    <t>• statutory planning constraints</t>
  </si>
  <si>
    <t xml:space="preserve">Construction Procurement </t>
  </si>
  <si>
    <t>Funding</t>
  </si>
  <si>
    <t xml:space="preserve">private | public | public and private in partnership </t>
  </si>
  <si>
    <t xml:space="preserve">Project delivery </t>
  </si>
  <si>
    <t>• pricing method</t>
  </si>
  <si>
    <t>lump sum | stipulated price | re-measurement | cost reimbursement | other stated</t>
  </si>
  <si>
    <t>• mode of procurement</t>
  </si>
  <si>
    <t xml:space="preserve">design bid build | design and build (turnkey) | build operate and transfer | public private partnership | management contracting | construction management | engineer procure construct | target | other stated </t>
  </si>
  <si>
    <t>• joint venture foreign Constructor</t>
  </si>
  <si>
    <t xml:space="preserve">yes | no </t>
  </si>
  <si>
    <t>• predominant source of Constructors</t>
  </si>
  <si>
    <t xml:space="preserve">local | foreign </t>
  </si>
  <si>
    <t xml:space="preserve">Life Cycle Cost Related </t>
  </si>
  <si>
    <t xml:space="preserve">Life cycle costing </t>
  </si>
  <si>
    <t>• purpose</t>
  </si>
  <si>
    <t xml:space="preserve">for a business case | for option appraisals | for producing a sinking fund | for cost analysis | other stated </t>
  </si>
  <si>
    <t>• method of presentation of costs</t>
  </si>
  <si>
    <t xml:space="preserve">net present value </t>
  </si>
  <si>
    <t xml:space="preserve">• common date (to which all costs are discounted or compounded)
</t>
  </si>
  <si>
    <t>• project status at common date</t>
  </si>
  <si>
    <t>initiation and concept phase | design phase | construction and commissioning phase | in use | close to end of life</t>
  </si>
  <si>
    <t>• discount rate</t>
  </si>
  <si>
    <t>real discount rate | nominal discount rate</t>
  </si>
  <si>
    <t xml:space="preserve">Expected constructed asset life span after completion of construction
</t>
  </si>
  <si>
    <t>design life | alternative life span</t>
  </si>
  <si>
    <t xml:space="preserve">Period of analysis for life cycle costing </t>
  </si>
  <si>
    <t>• until</t>
  </si>
  <si>
    <t>end of life | end of interest</t>
  </si>
  <si>
    <t>• from</t>
  </si>
  <si>
    <t>• to</t>
  </si>
  <si>
    <t>• number of months l years</t>
  </si>
  <si>
    <t>Primary usage type constraints affecting expected life and life cycle costs (if applicable)</t>
  </si>
  <si>
    <t xml:space="preserve">• hours of operation (e.g. office hours 9 to 5.30 Monday to Friday) </t>
  </si>
  <si>
    <t xml:space="preserve">• access restrictions </t>
  </si>
  <si>
    <t xml:space="preserve">• environmental </t>
  </si>
  <si>
    <t xml:space="preserve">• statutory </t>
  </si>
  <si>
    <t xml:space="preserve">• contractual </t>
  </si>
  <si>
    <t xml:space="preserve">• others </t>
  </si>
  <si>
    <t xml:space="preserve">Renewals planned (during period of analysis) </t>
  </si>
  <si>
    <t xml:space="preserve">• scope of renewal (stating key Cost Groups/Sub-Groups included)
</t>
  </si>
  <si>
    <t>• respective cycle (e.g. every 5 years)</t>
  </si>
  <si>
    <t xml:space="preserve">• number of renewal cycles included (during the period of analysis)
</t>
  </si>
  <si>
    <t xml:space="preserve">End of Life Costs </t>
  </si>
  <si>
    <t>• handback obligations at end of life/ period of analysis (if applicable)</t>
  </si>
  <si>
    <t>Table 4: Buildings</t>
  </si>
  <si>
    <t>Code</t>
  </si>
  <si>
    <t>Local functional classification standard</t>
  </si>
  <si>
    <t>•     name of standard</t>
  </si>
  <si>
    <t>•     code number of construction</t>
  </si>
  <si>
    <t>Works</t>
  </si>
  <si>
    <t>Functional type</t>
  </si>
  <si>
    <t>residential | office | commercial | shopping centre | industrial | hotel | car park | warehouse | educational | hospital | airport terminal | railway station | ferry terminal | plant facility |  other stated</t>
  </si>
  <si>
    <t>Nature</t>
  </si>
  <si>
    <t xml:space="preserve">new build | major adaptation | temporary </t>
  </si>
  <si>
    <t xml:space="preserve">Grade (qualitative description to be read in conjunction with the location)
</t>
  </si>
  <si>
    <t>ordinary quality | medium quality | high quality</t>
  </si>
  <si>
    <t>Hotel grade</t>
  </si>
  <si>
    <t xml:space="preserve">international below 4-star | international 4-star | international 5-star | international over 5-star | local below 4-star | local 4-star | local 5-star | local over 5-star </t>
  </si>
  <si>
    <t>Environmental grade</t>
  </si>
  <si>
    <t xml:space="preserve">• grade and name of environmental certification </t>
  </si>
  <si>
    <t>• status</t>
  </si>
  <si>
    <t>targeted | achieved | none</t>
  </si>
  <si>
    <t xml:space="preserve">Principal design features </t>
  </si>
  <si>
    <t>• structural (predominant)</t>
  </si>
  <si>
    <t>timber | concrete | steel | load bearing masonry | other stated</t>
  </si>
  <si>
    <t>• external walls (predominant)</t>
  </si>
  <si>
    <t xml:space="preserve">stone | brick/block | render/block | curtain walling | other stated </t>
  </si>
  <si>
    <t>• environmental control</t>
  </si>
  <si>
    <t xml:space="preserve">non-air conditioned | air conditioning </t>
  </si>
  <si>
    <t>• degree of prefabrication</t>
  </si>
  <si>
    <t xml:space="preserve">less than 25% | up to 50% | up to 75% | up to 100%, of Construction Costs </t>
  </si>
  <si>
    <t>• major prefabricated work</t>
  </si>
  <si>
    <t xml:space="preserve">suites (inclusive of toilets, kitchens and the like) | standalone toilets, bathrooms, shower rooms and the like | standalone kitchens | classrooms | heathcare rooms | operating theatres | plant rooms, pipe ducts and the like | soundproof rooms | computer rooms | cold rooms | kiosks | balconies | corridors | staircases | other stated </t>
  </si>
  <si>
    <t>Project Complexity</t>
  </si>
  <si>
    <t>• shape (on plan)</t>
  </si>
  <si>
    <t xml:space="preserve">circular, elliptical or similar | square, rectangular, or similar | complex </t>
  </si>
  <si>
    <t>• shape (vertical section)</t>
  </si>
  <si>
    <t>circular, elliptical or similar | square, rectangular, or similar | complex</t>
  </si>
  <si>
    <t>• design</t>
  </si>
  <si>
    <t>simple | bespoke | complex</t>
  </si>
  <si>
    <t>• method of working</t>
  </si>
  <si>
    <t>sectional completion | out-of-hours working | confined working | other stated</t>
  </si>
  <si>
    <t>Design life</t>
  </si>
  <si>
    <t>Average height of site above or below sea level</t>
  </si>
  <si>
    <t>Dimensions (overall length × width × height of each building to highest point of the building)</t>
  </si>
  <si>
    <t>Typical storey height (floor level to floor level)</t>
  </si>
  <si>
    <t>Other storey heights and applicable floors</t>
  </si>
  <si>
    <t>Number of storeys above ground (qualitative description to be read in conjunction with the location)</t>
  </si>
  <si>
    <t xml:space="preserve">house | low rise | medium rise | high rise </t>
  </si>
  <si>
    <t>Number of storeys above ground (quantitative)</t>
  </si>
  <si>
    <t>specific number 0–3 | 4–7 | 8–20 | 21–30 | 31–50 | over 50</t>
  </si>
  <si>
    <t>Number of storeys below ground</t>
  </si>
  <si>
    <t xml:space="preserve">specific number </t>
  </si>
  <si>
    <t xml:space="preserve">Project Quantities </t>
  </si>
  <si>
    <t>Site area (within legal boundary of building site, excluding temporary working areas outside the site)</t>
  </si>
  <si>
    <t>Covered area on plan</t>
  </si>
  <si>
    <t>Gross external floor area as IPMS 1 (EXTERNAL)</t>
  </si>
  <si>
    <t>Gross internal floor area as IPMS 2 (INTERNAL)</t>
  </si>
  <si>
    <t>Functional units</t>
  </si>
  <si>
    <t>number of occupants | number of bedrooms | number of hospital beds | number of hotel rooms | number of car parking spaces | number of classrooms | number of students | number of passengers | number of boarding gates | other stated</t>
  </si>
  <si>
    <t>Table 5: Roads, Runways and Motorways</t>
  </si>
  <si>
    <t xml:space="preserve">Local functional classification standard </t>
  </si>
  <si>
    <t xml:space="preserve">• name of standard </t>
  </si>
  <si>
    <t>• code number of construction</t>
  </si>
  <si>
    <t xml:space="preserve">motorway | highway | freeway | expressway | road | lane | runway | hardstanding </t>
  </si>
  <si>
    <t>new build | major adaptation | temporary</t>
  </si>
  <si>
    <t xml:space="preserve">targeted | achieved | none </t>
  </si>
  <si>
    <t>• position</t>
  </si>
  <si>
    <t xml:space="preserve">at grade | in cutting | on embankment | elevated </t>
  </si>
  <si>
    <t>• design speed</t>
  </si>
  <si>
    <t>• number of carriageways</t>
  </si>
  <si>
    <t xml:space="preserve">• number of lanes per carriageway </t>
  </si>
  <si>
    <t>• lane width</t>
  </si>
  <si>
    <t>• hard shoulders</t>
  </si>
  <si>
    <t>• footways</t>
  </si>
  <si>
    <t>• footway width</t>
  </si>
  <si>
    <t>• surfacing</t>
  </si>
  <si>
    <t>flexible construction | concrete pavement</t>
  </si>
  <si>
    <t>• vertical profile</t>
  </si>
  <si>
    <t xml:space="preserve">switchbacks | undulating | flat </t>
  </si>
  <si>
    <t>• plan profile</t>
  </si>
  <si>
    <t xml:space="preserve">straight | winding </t>
  </si>
  <si>
    <t xml:space="preserve">Project Complexity </t>
  </si>
  <si>
    <t xml:space="preserve">• number of grade-separated intersections </t>
  </si>
  <si>
    <t xml:space="preserve">• number of at-grade intersections </t>
  </si>
  <si>
    <t xml:space="preserve">• number of crossings over other roads, railways, waterways, valleys and the like </t>
  </si>
  <si>
    <t xml:space="preserve">• number of access ramps </t>
  </si>
  <si>
    <t>Altitude</t>
  </si>
  <si>
    <t>• minimum height of passageway above or below sea level</t>
  </si>
  <si>
    <t>• maximum height of passageway above or below sea level</t>
  </si>
  <si>
    <t>Dimensions</t>
  </si>
  <si>
    <t xml:space="preserve">Total width of metalled surface of each road, runway or motorway (including hard shoulders but excluding footways)
</t>
  </si>
  <si>
    <t>Project Quantities</t>
  </si>
  <si>
    <t xml:space="preserve">Total length (between two places, irrespective of number of lanes)
</t>
  </si>
  <si>
    <t>Equated lane length (being the length of all lanes along the route, including those in passing loops, sidings and depots reduced to a single length)</t>
  </si>
  <si>
    <t>Total paved area</t>
  </si>
  <si>
    <t>• capacity</t>
  </si>
  <si>
    <t>Table 7: Bridges</t>
  </si>
  <si>
    <t>roads | rail | conveyors | pipeline | canal | pedestrians | other stated</t>
  </si>
  <si>
    <t>• support</t>
  </si>
  <si>
    <t xml:space="preserve">arch | post and beam | cantilever | suspension | cable-stayed | other stated </t>
  </si>
  <si>
    <t>• mobility</t>
  </si>
  <si>
    <t xml:space="preserve">fixed | movable | temporary </t>
  </si>
  <si>
    <t>• materials</t>
  </si>
  <si>
    <t xml:space="preserve">natural materials | wood | concrete | steel | advanced materials | other stated </t>
  </si>
  <si>
    <t>Types of obstacles crossed</t>
  </si>
  <si>
    <t xml:space="preserve">river and canal | roads and motorways | railways | other stated </t>
  </si>
  <si>
    <t>• curvature (predominant)</t>
  </si>
  <si>
    <t xml:space="preserve">straight | curved </t>
  </si>
  <si>
    <t xml:space="preserve">• number each of abutments/piers/towers with foundations in water </t>
  </si>
  <si>
    <t xml:space="preserve">• number each of abutments/piers/towers with foundations not in water </t>
  </si>
  <si>
    <t>• average height of deck above or below sea level</t>
  </si>
  <si>
    <t>• width (including walkways, hard shoulders and the like)</t>
  </si>
  <si>
    <t>• maximum height above the lowest point land/water</t>
  </si>
  <si>
    <t>• minimum clearance height</t>
  </si>
  <si>
    <t>Deck length measured from face to face of abutments</t>
  </si>
  <si>
    <t>Surface area of deck</t>
  </si>
  <si>
    <t>vehicles | litres | gallons | tonnes | tons per hour</t>
  </si>
  <si>
    <t>N</t>
  </si>
  <si>
    <t>გათბობა-გაგრილება</t>
  </si>
  <si>
    <t>VRF/VRV ორმილოვანი სისტემის V6 ტიპის  გარე ბლოკი, Qс=25.2Kw Qh=25.2kw სრული ინვერტორი, მართვის პანელით. გარე ჰაერის საანგარიშო პირობები: ზაფხული 38°С. ზამთარი -8°С</t>
  </si>
  <si>
    <t>კომპლექტი</t>
  </si>
  <si>
    <t xml:space="preserve">VRF/VRV სისტემის  კომპაქტური არხული ტიპის შიდა ბლოკი,  7 სიჩქარიანი.  Qс=2.2Kw Qh=2.6Kw საშ. წნევის. კონდენსატის ტუმბოთი. </t>
  </si>
  <si>
    <t xml:space="preserve">VRF/VRV სისტემის  კომპაქტური არხული ტიპის შიდა ბლოკი,  7 სიჩქარიანი.  Qс=3.6Kw Qh=4.0Kw საშ. წნევის. კონდენსატის ტუმბოთი. </t>
  </si>
  <si>
    <t>VRF/VRV სისტემის გარე ბლოკის სადგამ-სამაგრი კომპლექტი</t>
  </si>
  <si>
    <t>VRF/VRV სისტემის გარე ბლოკის ანტივიბრაციული სადგამი</t>
  </si>
  <si>
    <t>VRF/VRV სისტემის შიდა ბლოკის მართვის პანელი (არხული ტიპის შიდა ბლოკებისთვის)</t>
  </si>
  <si>
    <t>VRF/VRV სისტემის შიდა ბლოკის საკიდი კომპლექტი</t>
  </si>
  <si>
    <t>სპილენძის რეფნეტი (წყვილი) ტიპი-01</t>
  </si>
  <si>
    <t>სპილენძის რეფნეტი (წყვილი) ტიპი-02</t>
  </si>
  <si>
    <t xml:space="preserve">სპილენძის მილი იზოლაციით Ø 6.35mm. კედლის სისქე  Ø 0.8-0.9mm. </t>
  </si>
  <si>
    <t>გრძ. მ.</t>
  </si>
  <si>
    <t xml:space="preserve">სპილენძის მილი იზოლაციით Ø 9.53mm. კედლის სისქე  Ø 0.8-0.9mm. </t>
  </si>
  <si>
    <t xml:space="preserve">სპილენძის მილი იზოლაციით Ø 12.7mm. კედლის სისქე  Ø 0.8-0.9mm. </t>
  </si>
  <si>
    <t xml:space="preserve">სპილენძის მილი იზოლაციით Ø 15.9mm. კედლის სისქე  Ø 1.0mm. </t>
  </si>
  <si>
    <t xml:space="preserve">სპილენძის მილი Ø 19.1mm. კედლის სისქე  Ø 1.0mm. </t>
  </si>
  <si>
    <t xml:space="preserve">სპილენძის მილი Ø 22.2mm. კედლის სისქე  Ø 1.0mm. </t>
  </si>
  <si>
    <t>სპილენძის მილის Ø 19.1mm. 13mm. კაუჩუკის იზოლაცია</t>
  </si>
  <si>
    <t>სპილენძის მილის Ø 22.2mm. 13mm. კაუჩუკის იზოლაცია</t>
  </si>
  <si>
    <t>სპილენძის მილის სამაგრები</t>
  </si>
  <si>
    <t>სპილენძის მილის ფიტინგები Ø 15.9mm.-Ø 19.1mm. (მილის ღირებულების 20%)</t>
  </si>
  <si>
    <t>ფრეონის - სამაცივრე სითხე</t>
  </si>
  <si>
    <t>კგ.</t>
  </si>
  <si>
    <t>აზოტის ბალონი</t>
  </si>
  <si>
    <t>ცალი</t>
  </si>
  <si>
    <t>ჟანგბადის ბალონი</t>
  </si>
  <si>
    <t>შედუღების ჩხირი</t>
  </si>
  <si>
    <t xml:space="preserve">ეკრანიზირებული კაბელი 5X1.5 </t>
  </si>
  <si>
    <t xml:space="preserve">საკომუნიკაციო კაბელი 3X1.5  წვერა </t>
  </si>
  <si>
    <t>სკოჩი 50მ</t>
  </si>
  <si>
    <t>ხამუთი 30სმ</t>
  </si>
  <si>
    <t>კონდენსატის მილი PVC Ø32</t>
  </si>
  <si>
    <t>კონდენსატის მილის ფიტინგები (მილების ღირებულების 20%)</t>
  </si>
  <si>
    <t>კონდენსატის სიფონი</t>
  </si>
  <si>
    <t>მილების იზოლაციის დამცავი შრის მოწყობა- კლადინგი (ფოლგირებული ქვაბამბა 50მმ. ალუმინის ფურცელი 0.5mm.)</t>
  </si>
  <si>
    <t>მ²</t>
  </si>
  <si>
    <t>დამხმარე მასალები (მთლიანი ღირებულების 3%)</t>
  </si>
  <si>
    <t xml:space="preserve">ვენტილაცია </t>
  </si>
  <si>
    <t xml:space="preserve">ჭერში შესაკიდი ტიპის სავენტილაციო დანადგარი AHU ჰაერის მოდინება 3000m3/h, გაწოვა 3000m3/h. ფირფიტოვანი რეკუპერატორით. აღჭურვილი ელ.ტენით 9kw .  ჰაერის სტატიკური წნევა გამოსვლაზე 180პა. ძრავების სიხშირული მართვით. ხმაურდამხშობით. G4  ტიპის ფილტრით. </t>
  </si>
  <si>
    <t>სავენტილაციო დანადგარის სამაგრი/საკიდი კომპლექტი</t>
  </si>
  <si>
    <t>სან.კვანძის გამწოვი ვენტილატორი 500m3/h. 120პა.</t>
  </si>
  <si>
    <t>ვენტილატორების სამაგრი კომპლექტი</t>
  </si>
  <si>
    <t>ანტივიბრაციული გადამყვანი ვენტილატორისთვის</t>
  </si>
  <si>
    <t>თუნუქის მოთუთიებული ჰაერსატარი  0.55mm</t>
  </si>
  <si>
    <t xml:space="preserve">13mm კაუჩუკის შეფუთვა. </t>
  </si>
  <si>
    <t>ანკერი Ø 8mm</t>
  </si>
  <si>
    <t>ხრახნიანი ღერო Ø 8mm</t>
  </si>
  <si>
    <t>ქანჩი საყელოთი Ø 8mm</t>
  </si>
  <si>
    <t>ლითონის პერფორირებული პროფილი</t>
  </si>
  <si>
    <t>მარეგულირებელი დამპერი d125</t>
  </si>
  <si>
    <t>მარეგულირებელი დამპერი d160</t>
  </si>
  <si>
    <t>მარეგულირებელი დამპერი d200</t>
  </si>
  <si>
    <t>მარეგულირებელი დამპერი d250</t>
  </si>
  <si>
    <t>სან. კვანძების გამწოვი სავენტილაციო გისოსი d125</t>
  </si>
  <si>
    <t>სავენტილაციო გისოსი 600X600</t>
  </si>
  <si>
    <t>ფასადის გისოსი 450x350</t>
  </si>
  <si>
    <t>ფასადის გისოსი d250</t>
  </si>
  <si>
    <t>დამხმარე მასალები (მთლიანი ღირებულების 5%)</t>
  </si>
  <si>
    <t xml:space="preserve">წყალმომარაგება </t>
  </si>
  <si>
    <t xml:space="preserve">პოლიპროპილენის მილი(ცივი წყლის) Ø 20mm. PN20. </t>
  </si>
  <si>
    <t xml:space="preserve">პოლიპროპილენის მილი(ცივი წყლის) Ø 25mm. PN20. </t>
  </si>
  <si>
    <t>პოლიპროპილენის მილი(ცივი წყლის) Ø 32mm. PN20.</t>
  </si>
  <si>
    <t xml:space="preserve">პოლიპროპილენის მილი(ცხელი წყლის) Ø 20mm. PN20. </t>
  </si>
  <si>
    <t xml:space="preserve">პოლიპროპილენის მილი(ცხელი წყლის) Ø 25mm. PN20. </t>
  </si>
  <si>
    <t xml:space="preserve">პოლიპროპილენის მილი(ცხელი წყლის) Ø 32mm. PN20. </t>
  </si>
  <si>
    <t>პოლიპროპილენის მილების ფიტინგები  Ø 20mm - Ø32mm (მილების ღირებულების 40%)</t>
  </si>
  <si>
    <t>13mm კაუჩუკის შეფუთვა. Ø 20mm მილისთვის</t>
  </si>
  <si>
    <t>13mm კაუჩუკის შეფუთვა. Ø 25mm მილისთვის</t>
  </si>
  <si>
    <t>13mm კაუჩუკის შეფუთვა. Ø 32mm მილისთვის</t>
  </si>
  <si>
    <t>სამაგრი Ø 20mm მილისთვის</t>
  </si>
  <si>
    <t>სამაგრი Ø 25mm მილისთვის</t>
  </si>
  <si>
    <t>სამაგრი Ø 32mm მილისთვის</t>
  </si>
  <si>
    <t>კუთხის ვენტილი Ø 20mm.</t>
  </si>
  <si>
    <t>შემრევი ორმაგი მუხლით Ø 20mm.</t>
  </si>
  <si>
    <t>ჩამკეტი ვენტილი Ø 20mm.</t>
  </si>
  <si>
    <t>ჩამკეტი ვენტილი Ø 25mm.</t>
  </si>
  <si>
    <t>ჩამკეტი ვენტილი Ø 32mm.</t>
  </si>
  <si>
    <t xml:space="preserve">კანალიზაცია </t>
  </si>
  <si>
    <t>PVC კანალიზაციის მილი Ø50mm. L=0.5m</t>
  </si>
  <si>
    <t>PVC კანალიზაციის მილი Ø50mm. L=1m</t>
  </si>
  <si>
    <t>PVC კანალიზაციის მილი Ø50mm. L=1.5m</t>
  </si>
  <si>
    <t>PVC კანალიზაციის მილი Ø50mm. L=2m</t>
  </si>
  <si>
    <t>PVC კანალიზაციის მილი Ø50mm. L=3m</t>
  </si>
  <si>
    <t>PVC კანალიზაციის მილი Ø75mm. L=0.5m</t>
  </si>
  <si>
    <t>PVC კანალიზაციის მილი Ø75mm. L=1m</t>
  </si>
  <si>
    <t>PVC კანალიზაციის მილი Ø75mm. L=1.5m</t>
  </si>
  <si>
    <t>PVC კანალიზაციის მილი Ø110mm. L=0.5m</t>
  </si>
  <si>
    <t>PVC კანალიზაციის მილი Ø110mm. L=1m</t>
  </si>
  <si>
    <t>PVC კანალიზაციის მილი Ø110mm. L=2m</t>
  </si>
  <si>
    <t>PVC კანალიზაციის მილი Ø110mm. L=3m</t>
  </si>
  <si>
    <t>PVC მუხლი Ø50mm. 45°</t>
  </si>
  <si>
    <t>PVC სამკაპი Ø50/50/50mm. 45°</t>
  </si>
  <si>
    <t>PVC მუხლი Ø75mm. 45°</t>
  </si>
  <si>
    <t>PVC მუხლი Ø110mm. 45°</t>
  </si>
  <si>
    <t>PVC სამკაპი Ø110/110/50mm. 45°</t>
  </si>
  <si>
    <t>PVC სამკაპი Ø75/75/50mm. 45°</t>
  </si>
  <si>
    <t>PVC სამკაპი Ø110/110/75mm. 45°</t>
  </si>
  <si>
    <t>PVC სამკაპი Ø110/110/110mm. 45°</t>
  </si>
  <si>
    <t>PVC გადამყვანი Ø75-50mm.</t>
  </si>
  <si>
    <t>PVC გადამყვანი Ø110-50mm.</t>
  </si>
  <si>
    <t>PVC რევიხია Ø110</t>
  </si>
  <si>
    <t>იატაკის ტრაპი სიფონით 100x100mm. დაერთბა 50mm.</t>
  </si>
  <si>
    <t>სამაგრი Ø 110mm მილისთვის</t>
  </si>
  <si>
    <t>სამაგრი Ø 50mm მილისთვის</t>
  </si>
  <si>
    <t xml:space="preserve">ხანძარქრობა </t>
  </si>
  <si>
    <t>მეტალის უნაკერო მილი Ø 50mm. (Fe-35 Series)</t>
  </si>
  <si>
    <t>მეტალის უნაკერო მილის სამაგრი Ø 50mm. (Fe-35 Series)</t>
  </si>
  <si>
    <t>ანკერი Ø 10mm</t>
  </si>
  <si>
    <t>ხრახნიანი ღერო 10mm</t>
  </si>
  <si>
    <t>ქანჩი საყელოთი 10mm</t>
  </si>
  <si>
    <t>მეტალის მუხლი-50 (Fe-35 Series)</t>
  </si>
  <si>
    <t>სახანძრო კარადა 25მ. შლანგით, ვენტილით და ცეცხლმაქრით</t>
  </si>
  <si>
    <t>დამხმარე მასალა (ღირებულების 3%)</t>
  </si>
  <si>
    <t>ფურნიტურა</t>
  </si>
  <si>
    <t>სანათი 25w 4000K (145მმ დიამეტრით)</t>
  </si>
  <si>
    <t>სანათი 25w 4000K (145მმ დიამეტრით IP 65 დაცვით. საშხაპეებისთვის)</t>
  </si>
  <si>
    <t>არმსტრონგის ლედ სანათი 35w 4000K (600x600)</t>
  </si>
  <si>
    <t>ლენტური ლედ  სანათი 4000K (12w მეტრზე)</t>
  </si>
  <si>
    <t>მეტრი</t>
  </si>
  <si>
    <t>ლენტური სანათის კვების ბლოკი 75W</t>
  </si>
  <si>
    <t>ავარიული სანათი 12W</t>
  </si>
  <si>
    <t xml:space="preserve">როზეტი  </t>
  </si>
  <si>
    <t>იატაკის როზეტი 45x45</t>
  </si>
  <si>
    <t>florbox 4 მოდულიანი</t>
  </si>
  <si>
    <t>ჩამრთველი ერთკლავიშა</t>
  </si>
  <si>
    <t>ჩამრთველი ორკლავიშა</t>
  </si>
  <si>
    <t xml:space="preserve">ჩამრთველი ერთკლავიშა რევერსული </t>
  </si>
  <si>
    <t xml:space="preserve">სამონტაჟო კოლოფი </t>
  </si>
  <si>
    <t>ფურნიტურის ჩარჩო ერთ მოდულიანი</t>
  </si>
  <si>
    <t>ფურნიტურის ჩარჩო ორ მოდულიანი</t>
  </si>
  <si>
    <t>ფურნიტურის ჩარჩო სამ მოდულიანი</t>
  </si>
  <si>
    <t>ფურნიტურის ჩარჩო ოთხ მოდულიანი</t>
  </si>
  <si>
    <t>საკლემო ბლოკი უხრახნო მიერთებით 3-ანი (100ც)</t>
  </si>
  <si>
    <t>საკლემო ბლოკი უხრახნო მიერთებით 5-ანი (25ც)</t>
  </si>
  <si>
    <t>ელ. გამანაწილებელი ფარი</t>
  </si>
  <si>
    <t>გამანაწილებელი კარადა შიდა მონტაჟის 96 მოდულიანი</t>
  </si>
  <si>
    <t>ავტომატური ამომრთველი 3P C80A</t>
  </si>
  <si>
    <t>დიფერენციალური გაჟონვის რელე 3P+N 100A 100mA</t>
  </si>
  <si>
    <t>დიფერენციალური ავტომატური ამომრთველი 1P+N C16A 30mA</t>
  </si>
  <si>
    <t>ავტომატური ამომრთველი 3P C20A</t>
  </si>
  <si>
    <t>ავტომატური ამომრთველი 3P C16A</t>
  </si>
  <si>
    <t>ავტომატური ამომრთველი 1P C16A</t>
  </si>
  <si>
    <t>ავტომატური ამომრთველი 1P C10A</t>
  </si>
  <si>
    <t>ავტომატური ამომრთველი 1P C6A</t>
  </si>
  <si>
    <t>კაბელები</t>
  </si>
  <si>
    <t>სპილენძის კაბელი N2XH 3x1.5მმ2</t>
  </si>
  <si>
    <t>სპილენძის კაბელი N2XH 3x2.5მმ2</t>
  </si>
  <si>
    <t>სპილენძის კაბელი N2XH 5x2.5მმ2</t>
  </si>
  <si>
    <t>სპილენძის კაბელი N2XH 5x4მმ2</t>
  </si>
  <si>
    <t>სპილენძის კაბელი N2XH 5x16მმ2</t>
  </si>
  <si>
    <t>გოფრირებული მილები</t>
  </si>
  <si>
    <t>გოფრირებული მილი d=16მმ</t>
  </si>
  <si>
    <t>გოფრირებული მილი d=20მმ</t>
  </si>
  <si>
    <t>გოფრირებული მილი d=25მმ</t>
  </si>
  <si>
    <t>სახანძრო დეტექცია</t>
  </si>
  <si>
    <t>სამისამართო კვამლის დეტექტორი</t>
  </si>
  <si>
    <t>სამისამართო თბური დეტექტორი</t>
  </si>
  <si>
    <t>სამისამართო დაქტის დეტექტორი</t>
  </si>
  <si>
    <t>სამისამართო საგანგაშო ღილაკი</t>
  </si>
  <si>
    <t>სამისამართო სახანძრო სირენა</t>
  </si>
  <si>
    <t>სამისამართო In/Out მოდული</t>
  </si>
  <si>
    <t>ვიზუალური მანიშნებელი სტრობით</t>
  </si>
  <si>
    <t>დეტექტორის სამონტაჟო ბაზა</t>
  </si>
  <si>
    <t>საევაკუაციო გასასვლელი EXIT</t>
  </si>
  <si>
    <t>საევაკუაციო გასასვლელი მარჯვნივ EXIT</t>
  </si>
  <si>
    <t>საევაკუაციო გასასვლელი მარცხნივ EXIT</t>
  </si>
  <si>
    <t>სახანძრო კაბელი, JE-H(St)H FE180/E90 - 2x2x1.5</t>
  </si>
  <si>
    <t>დამხმარე მასალები (მთლიანი ღირებულების 8%)</t>
  </si>
  <si>
    <t>ქსელი</t>
  </si>
  <si>
    <t>შიდა მონტაჟის კამერა 4mp</t>
  </si>
  <si>
    <t>Router</t>
  </si>
  <si>
    <t xml:space="preserve">Network Video Recorder </t>
  </si>
  <si>
    <t xml:space="preserve">Managed POE Switch 24-Port </t>
  </si>
  <si>
    <t xml:space="preserve">Managed non-POE Switch 24-Port </t>
  </si>
  <si>
    <t xml:space="preserve">Managed non-POE Switch 48-Port </t>
  </si>
  <si>
    <t xml:space="preserve">Pach Panel CAT5E FTP </t>
  </si>
  <si>
    <t xml:space="preserve">Cable Organizer </t>
  </si>
  <si>
    <t>პაჩკორდი Cat5e UTP RJ45 1 მეტრიანი</t>
  </si>
  <si>
    <t>Rack U16</t>
  </si>
  <si>
    <t xml:space="preserve"> UPS 2 KW</t>
  </si>
  <si>
    <t>Wifi modem</t>
  </si>
  <si>
    <t>ქსელის კაბელი FTP CAT-5e</t>
  </si>
  <si>
    <t>HDMI კაბელი</t>
  </si>
  <si>
    <t>გოფრირებული მილი 20მმ.</t>
  </si>
  <si>
    <t>კედელში ჩასაშენებელი HDMI როზეტი</t>
  </si>
  <si>
    <t>იატაკში ჩასაშენებელი HDMI როზეტი</t>
  </si>
  <si>
    <t>კედელში ჩასაშენებელი ქსელის როზეტი RJ45  1-Port connector</t>
  </si>
  <si>
    <t>კედელში ჩასაშენებელი ქსელის როზეტი RJ45  2-Port connector</t>
  </si>
  <si>
    <t>იატაკში ჩასაშენებელი ქსელის როზეტი RJ45 2-Port connector</t>
  </si>
  <si>
    <t>სამონტაჟო ბუდე  72mm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</si>
</sst>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(&quot;$&quot;* #,##0.00_);_(&quot;$&quot;* \(#,##0.00\);_(&quot;$&quot;* &quot;-&quot;??_);_(@_)"/>
    <numFmt numFmtId="164" formatCode="0\ &quot;km/h&quot;"/>
    <numFmt numFmtId="165" formatCode="[&lt;=9999999]###\-####;\(###\)\ ###\-####"/>
    <numFmt numFmtId="166" formatCode="#_)"/>
    <numFmt numFmtId="167" formatCode="##,##0.00,"/>
    <numFmt numFmtId="168" formatCode="_-* #,##0.00\ [$₾-437]_-;\-* #,##0.00\ [$₾-437]_-;_-* &quot;-&quot;??\ [$₾-437]_-;_-@_-"/>
  </numFmts>
  <fonts count="27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1"/>
      <color theme="2" tint="-0.749961851863155"/>
      <name val="Calibri"/>
      <family val="2"/>
      <scheme val="minor"/>
    </font>
    <font>
      <b/>
      <sz val="25"/>
      <color theme="0"/>
      <name val="Calibri Light"/>
      <family val="2"/>
      <scheme val="major"/>
    </font>
    <font>
      <sz val="11"/>
      <color theme="2" tint="-0.89996032593768116"/>
      <name val="Calibri"/>
      <family val="2"/>
      <scheme val="minor"/>
    </font>
    <font>
      <sz val="11"/>
      <color theme="4" tint="-0.499984740745262"/>
      <name val="Calibri Light"/>
      <family val="2"/>
      <scheme val="major"/>
    </font>
    <font>
      <sz val="11"/>
      <color theme="2" tint="-0.749992370372631"/>
      <name val="Calibri"/>
      <family val="2"/>
      <scheme val="minor"/>
    </font>
    <font>
      <sz val="14"/>
      <color theme="4" tint="-0.2499465926084170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2"/>
      <color theme="0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4"/>
      <name val="Sylfaen"/>
      <family val="1"/>
      <charset val="204"/>
    </font>
    <font>
      <b/>
      <sz val="14"/>
      <name val="Sylfaen"/>
      <family val="1"/>
      <charset val="204"/>
    </font>
    <font>
      <b/>
      <i/>
      <sz val="14"/>
      <color theme="1"/>
      <name val="Sylfaen"/>
      <family val="1"/>
      <charset val="204"/>
    </font>
    <font>
      <sz val="14"/>
      <color theme="1"/>
      <name val="Sylfaen"/>
      <family val="1"/>
    </font>
    <font>
      <sz val="14"/>
      <name val="Sylfaen"/>
      <family val="1"/>
    </font>
    <font>
      <sz val="11"/>
      <color theme="1"/>
      <name val="Calibri"/>
      <family val="2"/>
      <scheme val="minor"/>
    </font>
    <font>
      <sz val="12"/>
      <color theme="0"/>
      <name val="Sylfaen"/>
      <family val="1"/>
      <charset val="204"/>
    </font>
    <font>
      <b/>
      <sz val="14"/>
      <color theme="0"/>
      <name val="Sylfaen"/>
      <family val="1"/>
      <charset val="204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ck">
        <color theme="4" tint="0.5999633777886288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/>
      <diagonal/>
    </border>
    <border>
      <left style="thin">
        <color theme="0"/>
      </left>
      <right style="thin">
        <color theme="4" tint="-0.499984740745262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17">
    <xf numFmtId="0" fontId="0" fillId="0" borderId="0"/>
    <xf numFmtId="0" fontId="4" fillId="0" borderId="0" applyFill="0" applyBorder="0">
      <alignment horizontal="left" vertical="center" wrapText="1" indent="1"/>
    </xf>
    <xf numFmtId="0" fontId="5" fillId="7" borderId="24" applyProtection="0">
      <alignment vertical="center"/>
    </xf>
    <xf numFmtId="0" fontId="6" fillId="6" borderId="0" applyNumberFormat="0" applyBorder="0" applyProtection="0">
      <alignment vertical="center" wrapText="1"/>
    </xf>
    <xf numFmtId="165" fontId="6" fillId="0" borderId="0" applyFont="0" applyFill="0" applyBorder="0" applyAlignment="0">
      <alignment vertical="center"/>
    </xf>
    <xf numFmtId="0" fontId="7" fillId="0" borderId="0" applyNumberFormat="0" applyFill="0" applyBorder="0" applyProtection="0">
      <alignment vertical="center"/>
    </xf>
    <xf numFmtId="14" fontId="8" fillId="0" borderId="0" applyFont="0" applyFill="0" applyBorder="0" applyAlignment="0" applyProtection="0">
      <alignment horizontal="left" wrapText="1"/>
    </xf>
    <xf numFmtId="0" fontId="9" fillId="0" borderId="0" applyNumberFormat="0" applyFill="0" applyBorder="0" applyProtection="0">
      <alignment horizontal="left" vertical="center" indent="1"/>
    </xf>
    <xf numFmtId="166" fontId="4" fillId="0" borderId="0" applyFont="0" applyFill="0" applyBorder="0">
      <alignment horizontal="right" vertical="center"/>
    </xf>
    <xf numFmtId="44" fontId="4" fillId="0" borderId="0" applyFont="0" applyFill="0" applyBorder="0" applyProtection="0">
      <alignment horizontal="right" vertical="center"/>
    </xf>
    <xf numFmtId="0" fontId="10" fillId="0" borderId="25" applyFill="0" applyProtection="0">
      <alignment horizontal="right" vertical="center" indent="1"/>
    </xf>
    <xf numFmtId="10" fontId="11" fillId="0" borderId="0" applyFill="0" applyBorder="0" applyProtection="0">
      <alignment horizontal="right" vertical="center"/>
    </xf>
    <xf numFmtId="0" fontId="6" fillId="8" borderId="0" applyBorder="0" applyProtection="0">
      <alignment horizontal="left" indent="1"/>
    </xf>
    <xf numFmtId="0" fontId="12" fillId="5" borderId="0" applyNumberFormat="0" applyBorder="0" applyProtection="0">
      <alignment horizontal="left" vertical="top" wrapText="1" indent="1"/>
    </xf>
    <xf numFmtId="0" fontId="3" fillId="0" borderId="25" applyNumberFormat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center" vertical="center"/>
    </xf>
    <xf numFmtId="164" fontId="1" fillId="3" borderId="21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9" fillId="0" borderId="26" xfId="0" applyFont="1" applyBorder="1" applyAlignment="1">
      <alignment horizontal="center" vertical="center"/>
    </xf>
    <xf numFmtId="0" fontId="18" fillId="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" fontId="18" fillId="0" borderId="26" xfId="0" applyNumberFormat="1" applyFont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 indent="1"/>
    </xf>
    <xf numFmtId="0" fontId="19" fillId="2" borderId="26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9" fontId="16" fillId="2" borderId="0" xfId="0" applyNumberFormat="1" applyFont="1" applyFill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21" fillId="0" borderId="26" xfId="0" applyFont="1" applyBorder="1"/>
    <xf numFmtId="0" fontId="21" fillId="0" borderId="26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/>
    </xf>
    <xf numFmtId="0" fontId="21" fillId="0" borderId="2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1" fillId="0" borderId="26" xfId="0" applyFont="1" applyBorder="1" applyAlignment="1">
      <alignment horizontal="left"/>
    </xf>
    <xf numFmtId="0" fontId="21" fillId="2" borderId="31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7" fontId="13" fillId="0" borderId="26" xfId="0" applyNumberFormat="1" applyFont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21" fillId="2" borderId="3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/>
    </xf>
    <xf numFmtId="0" fontId="14" fillId="2" borderId="2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44" fontId="16" fillId="2" borderId="0" xfId="0" applyNumberFormat="1" applyFont="1" applyFill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6" fillId="2" borderId="34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5" fillId="9" borderId="37" xfId="0" applyFont="1" applyFill="1" applyBorder="1" applyAlignment="1">
      <alignment horizontal="center" vertical="center"/>
    </xf>
    <xf numFmtId="0" fontId="17" fillId="4" borderId="38" xfId="0" applyFont="1" applyFill="1" applyBorder="1" applyAlignment="1">
      <alignment horizontal="center" vertical="center"/>
    </xf>
    <xf numFmtId="44" fontId="13" fillId="0" borderId="2" xfId="15" applyFont="1" applyBorder="1" applyAlignment="1">
      <alignment horizontal="center" vertical="center"/>
    </xf>
    <xf numFmtId="44" fontId="14" fillId="0" borderId="2" xfId="15" applyFont="1" applyBorder="1" applyAlignment="1">
      <alignment horizontal="center" vertical="center"/>
    </xf>
    <xf numFmtId="44" fontId="13" fillId="0" borderId="2" xfId="15" applyFont="1" applyBorder="1" applyAlignment="1" applyProtection="1">
      <alignment horizontal="center" vertical="center"/>
    </xf>
    <xf numFmtId="44" fontId="13" fillId="2" borderId="2" xfId="15" applyFont="1" applyFill="1" applyBorder="1" applyAlignment="1">
      <alignment horizontal="center" vertical="center"/>
    </xf>
    <xf numFmtId="44" fontId="16" fillId="2" borderId="2" xfId="15" applyFont="1" applyFill="1" applyBorder="1" applyAlignment="1">
      <alignment horizontal="center" vertical="center"/>
    </xf>
    <xf numFmtId="0" fontId="24" fillId="9" borderId="3" xfId="0" applyFont="1" applyFill="1" applyBorder="1" applyAlignment="1">
      <alignment horizontal="center" vertical="center"/>
    </xf>
    <xf numFmtId="0" fontId="25" fillId="9" borderId="4" xfId="0" applyFont="1" applyFill="1" applyBorder="1" applyAlignment="1">
      <alignment horizontal="center" vertical="center"/>
    </xf>
    <xf numFmtId="168" fontId="25" fillId="9" borderId="4" xfId="0" applyNumberFormat="1" applyFont="1" applyFill="1" applyBorder="1" applyAlignment="1">
      <alignment horizontal="center" vertical="center"/>
    </xf>
    <xf numFmtId="44" fontId="25" fillId="9" borderId="4" xfId="15" applyFont="1" applyFill="1" applyBorder="1" applyAlignment="1">
      <alignment horizontal="center" vertical="center"/>
    </xf>
    <xf numFmtId="168" fontId="25" fillId="9" borderId="35" xfId="0" applyNumberFormat="1" applyFont="1" applyFill="1" applyBorder="1" applyAlignment="1">
      <alignment horizontal="center" vertical="center"/>
    </xf>
    <xf numFmtId="0" fontId="24" fillId="9" borderId="5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9" fontId="25" fillId="9" borderId="1" xfId="16" applyFont="1" applyFill="1" applyBorder="1" applyAlignment="1">
      <alignment horizontal="center" vertical="center"/>
    </xf>
    <xf numFmtId="168" fontId="25" fillId="9" borderId="1" xfId="0" applyNumberFormat="1" applyFont="1" applyFill="1" applyBorder="1" applyAlignment="1">
      <alignment horizontal="center" vertical="center"/>
    </xf>
    <xf numFmtId="44" fontId="25" fillId="9" borderId="1" xfId="15" applyFont="1" applyFill="1" applyBorder="1" applyAlignment="1">
      <alignment horizontal="center" vertical="center"/>
    </xf>
    <xf numFmtId="168" fontId="25" fillId="9" borderId="36" xfId="0" applyNumberFormat="1" applyFont="1" applyFill="1" applyBorder="1" applyAlignment="1">
      <alignment horizontal="center" vertical="center"/>
    </xf>
    <xf numFmtId="0" fontId="24" fillId="9" borderId="6" xfId="0" applyFont="1" applyFill="1" applyBorder="1" applyAlignment="1">
      <alignment horizontal="center" vertical="center"/>
    </xf>
    <xf numFmtId="0" fontId="25" fillId="9" borderId="7" xfId="0" applyFont="1" applyFill="1" applyBorder="1" applyAlignment="1">
      <alignment horizontal="center" vertical="center"/>
    </xf>
    <xf numFmtId="168" fontId="25" fillId="9" borderId="7" xfId="0" applyNumberFormat="1" applyFont="1" applyFill="1" applyBorder="1" applyAlignment="1">
      <alignment horizontal="center" vertical="center"/>
    </xf>
    <xf numFmtId="44" fontId="25" fillId="9" borderId="7" xfId="15" applyFont="1" applyFill="1" applyBorder="1" applyAlignment="1">
      <alignment horizontal="center" vertical="center"/>
    </xf>
    <xf numFmtId="168" fontId="25" fillId="9" borderId="37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/>
    </xf>
    <xf numFmtId="0" fontId="15" fillId="9" borderId="10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  <xf numFmtId="0" fontId="15" fillId="9" borderId="35" xfId="0" applyFont="1" applyFill="1" applyBorder="1" applyAlignment="1">
      <alignment horizontal="center" vertical="center"/>
    </xf>
    <xf numFmtId="0" fontId="15" fillId="9" borderId="36" xfId="0" applyFont="1" applyFill="1" applyBorder="1" applyAlignment="1">
      <alignment horizontal="center" vertical="center"/>
    </xf>
  </cellXfs>
  <cellStyles count="17">
    <cellStyle name="20% - Accent1 2" xfId="13" xr:uid="{00000000-0005-0000-0000-000000000000}"/>
    <cellStyle name="60% - Accent1 2" xfId="3" xr:uid="{00000000-0005-0000-0000-000001000000}"/>
    <cellStyle name="Currency" xfId="15" builtinId="4"/>
    <cellStyle name="Currency 2" xfId="9" xr:uid="{00000000-0005-0000-0000-000003000000}"/>
    <cellStyle name="Date" xfId="6" xr:uid="{00000000-0005-0000-0000-000004000000}"/>
    <cellStyle name="Heading 1 2" xfId="5" xr:uid="{00000000-0005-0000-0000-000005000000}"/>
    <cellStyle name="Heading 2 2" xfId="7" xr:uid="{00000000-0005-0000-0000-000006000000}"/>
    <cellStyle name="Heading 3 2" xfId="10" xr:uid="{00000000-0005-0000-0000-000007000000}"/>
    <cellStyle name="Heading 4 2" xfId="12" xr:uid="{00000000-0005-0000-0000-000008000000}"/>
    <cellStyle name="Normal" xfId="0" builtinId="0"/>
    <cellStyle name="Normal 2" xfId="1" xr:uid="{00000000-0005-0000-0000-00000A000000}"/>
    <cellStyle name="Percent" xfId="16" builtinId="5"/>
    <cellStyle name="Percent 2" xfId="11" xr:uid="{00000000-0005-0000-0000-00000C000000}"/>
    <cellStyle name="Phone" xfId="4" xr:uid="{00000000-0005-0000-0000-00000D000000}"/>
    <cellStyle name="Quantity" xfId="8" xr:uid="{00000000-0005-0000-0000-00000E000000}"/>
    <cellStyle name="Title 2" xfId="2" xr:uid="{00000000-0005-0000-0000-00000F000000}"/>
    <cellStyle name="Total 2" xfId="14" xr:uid="{00000000-0005-0000-0000-000010000000}"/>
  </cellStyles>
  <dxfs count="6">
    <dxf>
      <fill>
        <patternFill patternType="none">
          <bgColor auto="1"/>
        </patternFill>
      </fill>
    </dxf>
    <dxf>
      <fill>
        <patternFill patternType="solid">
          <fgColor theme="4" tint="0.79995117038483843"/>
          <bgColor theme="4" tint="0.79998168889431442"/>
        </patternFill>
      </fill>
    </dxf>
    <dxf>
      <font>
        <b val="0"/>
        <i val="0"/>
        <color theme="1" tint="4.9989318521683403E-2"/>
      </font>
    </dxf>
    <dxf>
      <font>
        <b/>
        <i val="0"/>
        <color theme="4" tint="-0.499984740745262"/>
      </font>
      <border>
        <left style="thin">
          <color theme="4"/>
        </left>
        <right style="thin">
          <color theme="4"/>
        </right>
        <top style="double">
          <color theme="4"/>
        </top>
        <bottom style="thin">
          <color theme="4"/>
        </bottom>
      </border>
    </dxf>
    <dxf>
      <font>
        <b val="0"/>
        <i val="0"/>
        <color theme="4" tint="-0.24994659260841701"/>
      </font>
      <border>
        <left style="thin">
          <color theme="4"/>
        </left>
        <right style="thin">
          <color theme="4"/>
        </right>
        <top style="thin">
          <color theme="4"/>
        </top>
        <vertical/>
        <horizontal/>
      </border>
    </dxf>
    <dxf>
      <font>
        <b val="0"/>
        <i val="0"/>
        <color theme="3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TableStyleMedium2" defaultPivotStyle="PivotStyleLight16">
    <tableStyle name="Invoice" pivot="0" count="6" xr9:uid="{00000000-0011-0000-FFFF-FFFF00000000}">
      <tableStyleElement type="wholeTable" dxfId="5"/>
      <tableStyleElement type="headerRow" dxfId="4"/>
      <tableStyleElement type="totalRow" dxfId="3"/>
      <tableStyleElement type="lastColumn" dxfId="2"/>
      <tableStyleElement type="firstRowStripe" dxfId="1"/>
      <tableStyleElement type="secondRowStripe" dxfId="0"/>
    </tableStyle>
  </tableStyles>
  <colors>
    <mruColors>
      <color rgb="FFEF89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RGE_Projects/IBIS%20Greet/sxva%20failebi/masalaTa%20specifikacia%2012.08.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ERGE_Projects/EVEX/GHG/MECH/15.08.2022/DWG/Water%20supply/masalaTa%20specifikacia,%20GH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-NAS\Cloud%20NAS\VERGE_Projects\TOLIA\DWG\Ventilation\Specifikacia%20ventila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MS"/>
      <sheetName val="თავფურცელი"/>
      <sheetName val="გათბობა გაგრილება"/>
      <sheetName val="ვენტილაცია"/>
      <sheetName val="სანტექნიკური ნაწილი"/>
      <sheetName val="ხანძარქრობა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MS"/>
      <sheetName val="თავფურცელი"/>
      <sheetName val="სანტექნიკური ნაწილი"/>
      <sheetName val="ხანძარქრობა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MS"/>
      <sheetName val="თავფურცელი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ვენტილაცია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844"/>
  <sheetViews>
    <sheetView topLeftCell="A10" zoomScale="85" zoomScaleNormal="85" workbookViewId="0">
      <selection activeCell="C13" sqref="C13"/>
    </sheetView>
  </sheetViews>
  <sheetFormatPr defaultColWidth="8.85546875" defaultRowHeight="18"/>
  <cols>
    <col min="1" max="1" width="3.28515625" style="2" customWidth="1"/>
    <col min="2" max="3" width="50.7109375" style="1" customWidth="1"/>
    <col min="4" max="27" width="8.85546875" style="2" customWidth="1"/>
    <col min="28" max="43" width="8.85546875" style="2"/>
    <col min="44" max="16384" width="8.85546875" style="1"/>
  </cols>
  <sheetData>
    <row r="1" spans="2:8" s="2" customFormat="1" ht="18.75" thickBot="1"/>
    <row r="2" spans="2:8" s="2" customFormat="1" ht="18.75" thickTop="1">
      <c r="B2" s="18" t="str">
        <f>IF(ICMS!C13="GEO","პროექტის მახასიათებლები","Project Attributes")</f>
        <v>პროექტის მახასიათებლები</v>
      </c>
      <c r="C2" s="19" t="str">
        <f>IF(ICMS!C13="GEO","მაჩვენებლები","Values")</f>
        <v>მაჩვენებლები</v>
      </c>
    </row>
    <row r="3" spans="2:8" s="2" customFormat="1">
      <c r="B3" s="5" t="str">
        <f>IF(ICMS!C13="GEO","პროექტის დასახელება","Project title")</f>
        <v>პროექტის დასახელება</v>
      </c>
      <c r="C3" s="7"/>
    </row>
    <row r="4" spans="2:8" s="2" customFormat="1">
      <c r="B4" s="5" t="str">
        <f>IF(ICMS!C13="GEO","ანგარიშის სტატუსი","Status of cost report")</f>
        <v>ანგარიშის სტატუსი</v>
      </c>
      <c r="C4" s="7" t="s">
        <v>0</v>
      </c>
      <c r="H4" s="2" t="str">
        <f>IF(ICMS!C13="GEO","საორიენტაციო ღირებულება","pre-construction forecast")</f>
        <v>საორიენტაციო ღირებულება</v>
      </c>
    </row>
    <row r="5" spans="2:8" s="2" customFormat="1">
      <c r="B5" s="5" t="str">
        <f>IF(ICMS!C13="GEO","ანგარიშის თარიღი","Date of cost report")</f>
        <v>ანგარიშის თარიღი</v>
      </c>
      <c r="C5" s="7"/>
      <c r="H5" s="2" t="str">
        <f>IF(ICMS!C13="GEO","სატენდერო ღირებულება","at tender ")</f>
        <v>სატენდერო ღირებულება</v>
      </c>
    </row>
    <row r="6" spans="2:8" s="2" customFormat="1">
      <c r="B6" s="5" t="str">
        <f>IF(ICMS!C13="GEO","ანგარიშის რევიზიის №","Revision number of cost report")</f>
        <v>ანგარიშის რევიზიის №</v>
      </c>
      <c r="C6" s="7"/>
      <c r="H6" s="2" t="str">
        <f>IF(ICMS!C13="GEO","მშენებლობის ღირებულება","during construction ")</f>
        <v>მშენებლობის ღირებულება</v>
      </c>
    </row>
    <row r="7" spans="2:8" s="2" customFormat="1">
      <c r="B7" s="5" t="str">
        <f>IF(ICMS!C13="GEO","პროექტის ზოგადი აღწერილობა","Brief description of the Project")</f>
        <v>პროექტის ზოგადი აღწერილობა</v>
      </c>
      <c r="C7" s="7"/>
      <c r="H7" s="2" t="str">
        <f>IF(ICMS!C13="GEO","სამშენებლობო ღირებულება","actual costs of construction postcompletion ")</f>
        <v>სამშენებლობო ღირებულება</v>
      </c>
    </row>
    <row r="8" spans="2:8" s="2" customFormat="1">
      <c r="B8" s="5" t="str">
        <f>IF(ICMS!C13="GEO","• დამკვეთის დასახელება","• Client’s name")</f>
        <v>• დამკვეთის დასახელება</v>
      </c>
      <c r="C8" s="7"/>
    </row>
    <row r="9" spans="2:8" s="2" customFormat="1">
      <c r="B9" s="5" t="str">
        <f>IF(ICMS!C13="GEO","• ძირითადი პროექტის ტიპი","• Main Project type (principal Sub-Project)")</f>
        <v>• ძირითადი პროექტის ტიპი</v>
      </c>
      <c r="C9" s="7"/>
    </row>
    <row r="10" spans="2:8" s="2" customFormat="1">
      <c r="B10" s="5" t="str">
        <f>IF(ICMS!C13="GEO","• ზოგადი აღწერილობა","• Brief scope)")</f>
        <v>• ზოგადი აღწერილობა</v>
      </c>
      <c r="C10" s="7"/>
      <c r="H10" s="2" t="str">
        <f>IF(ICMS!C13="GEO","შენობა","Buildings")</f>
        <v>შენობა</v>
      </c>
    </row>
    <row r="11" spans="2:8" s="2" customFormat="1">
      <c r="B11" s="5" t="str">
        <f>IF(ICMS!C13="GEO","პროექტის მდებარეობა","Location and country)")</f>
        <v>პროექტის მდებარეობა</v>
      </c>
      <c r="C11" s="7"/>
      <c r="H11" s="2" t="str">
        <f>IF(ICMS!C13="GEO","გზა,მაგისრალი,ასაფრენი ზოლი","Roads, runways and motorways")</f>
        <v>გზა,მაგისრალი,ასაფრენი ზოლი</v>
      </c>
    </row>
    <row r="12" spans="2:8" s="2" customFormat="1">
      <c r="B12" s="5" t="str">
        <f>IF(ICMS!C13="GEO","დამატებითი პროექტის ტიპი","Sub-Projects included)")</f>
        <v>დამატებითი პროექტის ტიპი</v>
      </c>
      <c r="C12" s="7"/>
      <c r="H12" s="2" t="str">
        <f>IF(ICMS!C13="GEO","რკინიგზა","Railways")</f>
        <v>რკინიგზა</v>
      </c>
    </row>
    <row r="13" spans="2:8" s="2" customFormat="1">
      <c r="B13" s="5" t="str">
        <f>IF(ICMS!C13="GEO","ენა","Project Language)")</f>
        <v>ენა</v>
      </c>
      <c r="C13" s="7" t="s">
        <v>1</v>
      </c>
      <c r="H13" s="2" t="str">
        <f>IF(ICMS!C13="GEO","ხიდი","Bridges")</f>
        <v>ხიდი</v>
      </c>
    </row>
    <row r="14" spans="2:8" s="2" customFormat="1">
      <c r="B14" s="103" t="str">
        <f>IF(ICMS!C13="GEO","მშენებლობის ღირებულების დონე","Construction Cost Price Level")</f>
        <v>მშენებლობის ღირებულების დონე</v>
      </c>
      <c r="C14" s="104"/>
      <c r="H14" s="2" t="str">
        <f>IF(ICMS!C13="GEO","გვირაბი","Tunnels")</f>
        <v>გვირაბი</v>
      </c>
    </row>
    <row r="15" spans="2:8" s="2" customFormat="1">
      <c r="B15" s="5" t="str">
        <f>IF(ICMS!C13="GEO","ISO ვალუტის კოდი","ISO currency code)")</f>
        <v>ISO ვალუტის კოდი</v>
      </c>
      <c r="C15" s="7" t="s">
        <v>2</v>
      </c>
      <c r="H15" s="2" t="s">
        <v>3</v>
      </c>
    </row>
    <row r="16" spans="2:8" s="2" customFormat="1">
      <c r="B16" s="5" t="str">
        <f>IF(ICMS!C13="GEO","ერთეული ფასების საფუძველი","Base date of costs")</f>
        <v>ერთეული ფასების საფუძველი</v>
      </c>
      <c r="C16" s="6" t="s">
        <v>4</v>
      </c>
      <c r="H16" s="2" t="s">
        <v>5</v>
      </c>
    </row>
    <row r="17" spans="2:8" s="2" customFormat="1">
      <c r="B17" s="5" t="str">
        <f>IF(ICMS!C13="GEO","ძირითადი ვალუტა","Price basis")</f>
        <v>ძირითადი ვალუტა</v>
      </c>
      <c r="C17" s="7" t="s">
        <v>2</v>
      </c>
      <c r="H17" s="2" t="s">
        <v>6</v>
      </c>
    </row>
    <row r="18" spans="2:8" s="2" customFormat="1">
      <c r="B18" s="99" t="s">
        <v>7</v>
      </c>
      <c r="C18" s="100"/>
      <c r="H18" s="2" t="s">
        <v>8</v>
      </c>
    </row>
    <row r="19" spans="2:8" s="2" customFormat="1">
      <c r="B19" s="5" t="s">
        <v>9</v>
      </c>
      <c r="C19" s="6"/>
      <c r="H19" s="2" t="s">
        <v>10</v>
      </c>
    </row>
    <row r="20" spans="2:8" s="2" customFormat="1">
      <c r="B20" s="5" t="s">
        <v>11</v>
      </c>
      <c r="C20" s="7">
        <f>IF(C15="(GEL) ₾",1,IF(C15="(USD) $",2.8,IF(C15="(EUR) €",3.05)))</f>
        <v>1</v>
      </c>
      <c r="H20" s="2" t="s">
        <v>12</v>
      </c>
    </row>
    <row r="21" spans="2:8" s="2" customFormat="1">
      <c r="B21" s="103" t="s">
        <v>13</v>
      </c>
      <c r="C21" s="104"/>
      <c r="H21" s="2" t="s">
        <v>14</v>
      </c>
    </row>
    <row r="22" spans="2:8" s="2" customFormat="1">
      <c r="B22" s="5" t="s">
        <v>15</v>
      </c>
      <c r="C22" s="7" t="s">
        <v>16</v>
      </c>
      <c r="H22" s="2" t="s">
        <v>17</v>
      </c>
    </row>
    <row r="23" spans="2:8" s="2" customFormat="1">
      <c r="B23" s="99" t="s">
        <v>18</v>
      </c>
      <c r="C23" s="100"/>
      <c r="H23" s="2" t="s">
        <v>19</v>
      </c>
    </row>
    <row r="24" spans="2:8" s="2" customFormat="1">
      <c r="B24" s="5" t="s">
        <v>20</v>
      </c>
      <c r="C24" s="7"/>
      <c r="H24" s="2" t="s">
        <v>21</v>
      </c>
    </row>
    <row r="25" spans="2:8" s="2" customFormat="1" ht="14.45" customHeight="1">
      <c r="B25" s="5" t="s">
        <v>22</v>
      </c>
      <c r="C25" s="7"/>
      <c r="H25" s="2" t="s">
        <v>23</v>
      </c>
    </row>
    <row r="26" spans="2:8" s="2" customFormat="1" ht="14.45" customHeight="1">
      <c r="B26" s="5" t="s">
        <v>24</v>
      </c>
      <c r="C26" s="7"/>
    </row>
    <row r="27" spans="2:8" s="2" customFormat="1" ht="14.45" customHeight="1">
      <c r="B27" s="99" t="s">
        <v>25</v>
      </c>
      <c r="C27" s="100"/>
    </row>
    <row r="28" spans="2:8" s="2" customFormat="1" ht="14.45" customHeight="1">
      <c r="B28" s="5" t="s">
        <v>26</v>
      </c>
      <c r="C28" s="7"/>
    </row>
    <row r="29" spans="2:8" s="2" customFormat="1" ht="14.45" customHeight="1">
      <c r="B29" s="5" t="s">
        <v>27</v>
      </c>
      <c r="C29" s="7" t="s">
        <v>28</v>
      </c>
    </row>
    <row r="30" spans="2:8" s="2" customFormat="1" ht="14.45" customHeight="1">
      <c r="B30" s="5" t="s">
        <v>29</v>
      </c>
      <c r="C30" s="7" t="s">
        <v>30</v>
      </c>
    </row>
    <row r="31" spans="2:8" s="2" customFormat="1" ht="14.45" customHeight="1">
      <c r="B31" s="5" t="s">
        <v>31</v>
      </c>
      <c r="C31" s="7" t="s">
        <v>32</v>
      </c>
    </row>
    <row r="32" spans="2:8" s="2" customFormat="1" ht="14.45" customHeight="1">
      <c r="B32" s="5" t="s">
        <v>33</v>
      </c>
      <c r="C32" s="7" t="s">
        <v>34</v>
      </c>
    </row>
    <row r="33" spans="2:3" s="2" customFormat="1" ht="14.45" customHeight="1">
      <c r="B33" s="5" t="s">
        <v>35</v>
      </c>
      <c r="C33" s="7" t="s">
        <v>36</v>
      </c>
    </row>
    <row r="34" spans="2:3" s="2" customFormat="1" ht="14.45" customHeight="1">
      <c r="B34" s="5" t="s">
        <v>37</v>
      </c>
      <c r="C34" s="7"/>
    </row>
    <row r="35" spans="2:3" s="2" customFormat="1" ht="14.45" customHeight="1">
      <c r="B35" s="99" t="s">
        <v>38</v>
      </c>
      <c r="C35" s="100"/>
    </row>
    <row r="36" spans="2:3" s="2" customFormat="1" ht="14.45" customHeight="1">
      <c r="B36" s="5" t="s">
        <v>39</v>
      </c>
      <c r="C36" s="7" t="s">
        <v>40</v>
      </c>
    </row>
    <row r="37" spans="2:3" s="2" customFormat="1" ht="14.45" customHeight="1">
      <c r="B37" s="5" t="s">
        <v>41</v>
      </c>
      <c r="C37" s="7" t="s">
        <v>42</v>
      </c>
    </row>
    <row r="38" spans="2:3" s="2" customFormat="1" ht="14.45" customHeight="1">
      <c r="B38" s="5" t="s">
        <v>43</v>
      </c>
      <c r="C38" s="7" t="s">
        <v>42</v>
      </c>
    </row>
    <row r="39" spans="2:3" s="2" customFormat="1" ht="14.45" customHeight="1">
      <c r="B39" s="5" t="s">
        <v>44</v>
      </c>
      <c r="C39" s="7" t="s">
        <v>42</v>
      </c>
    </row>
    <row r="40" spans="2:3" s="2" customFormat="1" ht="14.45" customHeight="1">
      <c r="B40" s="99" t="s">
        <v>45</v>
      </c>
      <c r="C40" s="100"/>
    </row>
    <row r="41" spans="2:3" s="2" customFormat="1" ht="14.45" customHeight="1">
      <c r="B41" s="5" t="s">
        <v>46</v>
      </c>
      <c r="C41" s="7" t="s">
        <v>47</v>
      </c>
    </row>
    <row r="42" spans="2:3" s="2" customFormat="1" ht="14.45" customHeight="1">
      <c r="B42" s="5" t="s">
        <v>48</v>
      </c>
      <c r="C42" s="7"/>
    </row>
    <row r="43" spans="2:3" s="2" customFormat="1" ht="14.45" customHeight="1">
      <c r="B43" s="5" t="s">
        <v>49</v>
      </c>
      <c r="C43" s="7" t="s">
        <v>50</v>
      </c>
    </row>
    <row r="44" spans="2:3" s="2" customFormat="1" ht="14.45" customHeight="1">
      <c r="B44" s="5" t="s">
        <v>51</v>
      </c>
      <c r="C44" s="7" t="s">
        <v>52</v>
      </c>
    </row>
    <row r="45" spans="2:3" s="2" customFormat="1" ht="14.45" customHeight="1">
      <c r="B45" s="5" t="s">
        <v>53</v>
      </c>
      <c r="C45" s="7" t="s">
        <v>54</v>
      </c>
    </row>
    <row r="46" spans="2:3" s="2" customFormat="1" ht="14.45" customHeight="1">
      <c r="B46" s="5" t="s">
        <v>55</v>
      </c>
      <c r="C46" s="7" t="s">
        <v>56</v>
      </c>
    </row>
    <row r="47" spans="2:3" s="2" customFormat="1" ht="18.75" thickBot="1">
      <c r="B47" s="3"/>
      <c r="C47" s="4"/>
    </row>
    <row r="48" spans="2:3" s="2" customFormat="1" ht="18.75" thickTop="1"/>
    <row r="49" spans="2:3" s="2" customFormat="1" ht="14.45" customHeight="1">
      <c r="B49" s="99" t="s">
        <v>57</v>
      </c>
      <c r="C49" s="100"/>
    </row>
    <row r="50" spans="2:3" s="2" customFormat="1" ht="14.45" customHeight="1">
      <c r="B50" s="99" t="s">
        <v>58</v>
      </c>
      <c r="C50" s="100"/>
    </row>
    <row r="51" spans="2:3" s="2" customFormat="1" ht="14.45" customHeight="1">
      <c r="B51" s="5" t="s">
        <v>59</v>
      </c>
      <c r="C51" s="7" t="s">
        <v>60</v>
      </c>
    </row>
    <row r="52" spans="2:3" s="2" customFormat="1" ht="14.45" customHeight="1">
      <c r="B52" s="5" t="s">
        <v>61</v>
      </c>
      <c r="C52" s="7" t="s">
        <v>62</v>
      </c>
    </row>
    <row r="53" spans="2:3" s="2" customFormat="1" ht="14.45" customHeight="1">
      <c r="B53" s="8" t="s">
        <v>63</v>
      </c>
      <c r="C53" s="7"/>
    </row>
    <row r="54" spans="2:3" s="2" customFormat="1" ht="14.45" customHeight="1">
      <c r="B54" s="5" t="s">
        <v>64</v>
      </c>
      <c r="C54" s="7" t="s">
        <v>65</v>
      </c>
    </row>
    <row r="55" spans="2:3" s="2" customFormat="1" ht="14.45" customHeight="1">
      <c r="B55" s="5" t="s">
        <v>66</v>
      </c>
      <c r="C55" s="9" t="s">
        <v>67</v>
      </c>
    </row>
    <row r="56" spans="2:3" s="2" customFormat="1" ht="14.45" customHeight="1">
      <c r="B56" s="8" t="s">
        <v>68</v>
      </c>
      <c r="C56" s="9" t="s">
        <v>69</v>
      </c>
    </row>
    <row r="57" spans="2:3" s="2" customFormat="1" ht="14.45" customHeight="1">
      <c r="B57" s="5" t="s">
        <v>70</v>
      </c>
      <c r="C57" s="7"/>
    </row>
    <row r="58" spans="2:3" s="2" customFormat="1" ht="14.45" customHeight="1">
      <c r="B58" s="5" t="s">
        <v>71</v>
      </c>
      <c r="C58" s="7" t="s">
        <v>72</v>
      </c>
    </row>
    <row r="59" spans="2:3" s="2" customFormat="1" ht="14.45" customHeight="1">
      <c r="B59" s="5" t="s">
        <v>73</v>
      </c>
      <c r="C59" s="7" t="s">
        <v>74</v>
      </c>
    </row>
    <row r="60" spans="2:3" s="2" customFormat="1" ht="14.45" customHeight="1">
      <c r="B60" s="5" t="s">
        <v>75</v>
      </c>
      <c r="C60" s="7"/>
    </row>
    <row r="61" spans="2:3" s="2" customFormat="1" ht="14.45" customHeight="1">
      <c r="B61" s="99" t="s">
        <v>76</v>
      </c>
      <c r="C61" s="100"/>
    </row>
    <row r="62" spans="2:3" s="2" customFormat="1" ht="14.45" customHeight="1">
      <c r="B62" s="5" t="s">
        <v>77</v>
      </c>
      <c r="C62" s="7"/>
    </row>
    <row r="63" spans="2:3" s="2" customFormat="1" ht="14.45" customHeight="1">
      <c r="B63" s="5" t="s">
        <v>78</v>
      </c>
      <c r="C63" s="7"/>
    </row>
    <row r="64" spans="2:3" s="2" customFormat="1" ht="14.45" customHeight="1">
      <c r="B64" s="5" t="s">
        <v>79</v>
      </c>
      <c r="C64" s="7"/>
    </row>
    <row r="65" spans="2:3" s="2" customFormat="1" ht="14.45" customHeight="1">
      <c r="B65" s="5" t="s">
        <v>80</v>
      </c>
      <c r="C65" s="7"/>
    </row>
    <row r="66" spans="2:3" s="2" customFormat="1" ht="14.45" customHeight="1">
      <c r="B66" s="5" t="s">
        <v>81</v>
      </c>
      <c r="C66" s="7"/>
    </row>
    <row r="67" spans="2:3" s="2" customFormat="1" ht="14.45" customHeight="1">
      <c r="B67" s="5" t="s">
        <v>82</v>
      </c>
      <c r="C67" s="7"/>
    </row>
    <row r="68" spans="2:3" s="2" customFormat="1" ht="14.45" customHeight="1">
      <c r="B68" s="99" t="s">
        <v>83</v>
      </c>
      <c r="C68" s="100"/>
    </row>
    <row r="69" spans="2:3" s="2" customFormat="1" ht="14.45" customHeight="1">
      <c r="B69" s="8" t="s">
        <v>84</v>
      </c>
      <c r="C69" s="7"/>
    </row>
    <row r="70" spans="2:3" s="2" customFormat="1" ht="14.45" customHeight="1">
      <c r="B70" s="5" t="s">
        <v>85</v>
      </c>
      <c r="C70" s="7"/>
    </row>
    <row r="71" spans="2:3" s="2" customFormat="1" ht="14.45" customHeight="1">
      <c r="B71" s="8" t="s">
        <v>86</v>
      </c>
      <c r="C71" s="7"/>
    </row>
    <row r="72" spans="2:3" s="2" customFormat="1" ht="14.45" customHeight="1">
      <c r="B72" s="99" t="s">
        <v>87</v>
      </c>
      <c r="C72" s="100"/>
    </row>
    <row r="73" spans="2:3" s="2" customFormat="1" ht="14.45" customHeight="1">
      <c r="B73" s="5" t="s">
        <v>88</v>
      </c>
      <c r="C73" s="7"/>
    </row>
    <row r="74" spans="2:3" s="2" customFormat="1" ht="18.75" thickBot="1">
      <c r="B74" s="3"/>
      <c r="C74" s="4"/>
    </row>
    <row r="75" spans="2:3" s="2" customFormat="1" ht="18.75" thickTop="1"/>
    <row r="76" spans="2:3" s="2" customFormat="1">
      <c r="B76" s="105" t="s">
        <v>89</v>
      </c>
      <c r="C76" s="104"/>
    </row>
    <row r="77" spans="2:3" s="2" customFormat="1">
      <c r="B77" s="99" t="s">
        <v>90</v>
      </c>
      <c r="C77" s="100"/>
    </row>
    <row r="78" spans="2:3" s="2" customFormat="1">
      <c r="B78" s="5" t="s">
        <v>91</v>
      </c>
      <c r="C78" s="7"/>
    </row>
    <row r="79" spans="2:3" s="2" customFormat="1">
      <c r="B79" s="5" t="s">
        <v>92</v>
      </c>
      <c r="C79" s="7"/>
    </row>
    <row r="80" spans="2:3" s="2" customFormat="1">
      <c r="B80" s="5" t="s">
        <v>93</v>
      </c>
      <c r="C80" s="7"/>
    </row>
    <row r="81" spans="2:3" s="2" customFormat="1">
      <c r="B81" s="103" t="s">
        <v>94</v>
      </c>
      <c r="C81" s="104"/>
    </row>
    <row r="82" spans="2:3" s="2" customFormat="1">
      <c r="B82" s="5" t="s">
        <v>95</v>
      </c>
      <c r="C82" s="7" t="s">
        <v>96</v>
      </c>
    </row>
    <row r="83" spans="2:3" s="2" customFormat="1">
      <c r="B83" s="5" t="s">
        <v>97</v>
      </c>
      <c r="C83" s="7" t="s">
        <v>98</v>
      </c>
    </row>
    <row r="84" spans="2:3" s="2" customFormat="1" ht="16.149999999999999" customHeight="1">
      <c r="B84" s="8" t="s">
        <v>99</v>
      </c>
      <c r="C84" s="7" t="s">
        <v>100</v>
      </c>
    </row>
    <row r="85" spans="2:3" s="2" customFormat="1">
      <c r="B85" s="5" t="s">
        <v>101</v>
      </c>
      <c r="C85" s="7" t="s">
        <v>102</v>
      </c>
    </row>
    <row r="86" spans="2:3" s="2" customFormat="1">
      <c r="B86" s="99" t="s">
        <v>103</v>
      </c>
      <c r="C86" s="100"/>
    </row>
    <row r="87" spans="2:3" s="2" customFormat="1">
      <c r="B87" s="5" t="s">
        <v>104</v>
      </c>
      <c r="C87" s="7"/>
    </row>
    <row r="88" spans="2:3" s="2" customFormat="1">
      <c r="B88" s="5" t="s">
        <v>105</v>
      </c>
      <c r="C88" s="7" t="s">
        <v>106</v>
      </c>
    </row>
    <row r="89" spans="2:3" s="2" customFormat="1">
      <c r="B89" s="99" t="s">
        <v>107</v>
      </c>
      <c r="C89" s="100"/>
    </row>
    <row r="90" spans="2:3" s="2" customFormat="1">
      <c r="B90" s="5" t="s">
        <v>108</v>
      </c>
      <c r="C90" s="7" t="s">
        <v>109</v>
      </c>
    </row>
    <row r="91" spans="2:3" s="2" customFormat="1">
      <c r="B91" s="5" t="s">
        <v>110</v>
      </c>
      <c r="C91" s="7" t="s">
        <v>111</v>
      </c>
    </row>
    <row r="92" spans="2:3" s="2" customFormat="1">
      <c r="B92" s="5" t="s">
        <v>112</v>
      </c>
      <c r="C92" s="7" t="s">
        <v>113</v>
      </c>
    </row>
    <row r="93" spans="2:3" s="2" customFormat="1">
      <c r="B93" s="5" t="s">
        <v>114</v>
      </c>
      <c r="C93" s="7" t="s">
        <v>115</v>
      </c>
    </row>
    <row r="94" spans="2:3" s="2" customFormat="1">
      <c r="B94" s="5" t="s">
        <v>116</v>
      </c>
      <c r="C94" s="7" t="s">
        <v>117</v>
      </c>
    </row>
    <row r="95" spans="2:3" s="2" customFormat="1">
      <c r="B95" s="99" t="s">
        <v>118</v>
      </c>
      <c r="C95" s="100"/>
    </row>
    <row r="96" spans="2:3" s="2" customFormat="1">
      <c r="B96" s="5" t="s">
        <v>119</v>
      </c>
      <c r="C96" s="7" t="s">
        <v>120</v>
      </c>
    </row>
    <row r="97" spans="2:3" s="2" customFormat="1">
      <c r="B97" s="5" t="s">
        <v>121</v>
      </c>
      <c r="C97" s="7" t="s">
        <v>122</v>
      </c>
    </row>
    <row r="98" spans="2:3" s="2" customFormat="1">
      <c r="B98" s="5" t="s">
        <v>123</v>
      </c>
      <c r="C98" s="7" t="s">
        <v>124</v>
      </c>
    </row>
    <row r="99" spans="2:3" s="2" customFormat="1">
      <c r="B99" s="5" t="s">
        <v>125</v>
      </c>
      <c r="C99" s="7" t="s">
        <v>126</v>
      </c>
    </row>
    <row r="100" spans="2:3" s="2" customFormat="1">
      <c r="B100" s="11" t="s">
        <v>127</v>
      </c>
      <c r="C100" s="12"/>
    </row>
    <row r="101" spans="2:3" s="2" customFormat="1">
      <c r="B101" s="13" t="s">
        <v>128</v>
      </c>
      <c r="C101" s="12"/>
    </row>
    <row r="102" spans="2:3" s="2" customFormat="1" ht="36">
      <c r="B102" s="13" t="s">
        <v>129</v>
      </c>
      <c r="C102" s="12"/>
    </row>
    <row r="103" spans="2:3" s="2" customFormat="1">
      <c r="B103" s="13" t="s">
        <v>130</v>
      </c>
      <c r="C103" s="12"/>
    </row>
    <row r="104" spans="2:3" s="2" customFormat="1">
      <c r="B104" s="11" t="s">
        <v>131</v>
      </c>
      <c r="C104" s="12"/>
    </row>
    <row r="105" spans="2:3" s="2" customFormat="1" ht="54">
      <c r="B105" s="13" t="s">
        <v>132</v>
      </c>
      <c r="C105" s="7" t="s">
        <v>133</v>
      </c>
    </row>
    <row r="106" spans="2:3" s="2" customFormat="1">
      <c r="B106" s="13" t="s">
        <v>134</v>
      </c>
      <c r="C106" s="12" t="s">
        <v>135</v>
      </c>
    </row>
    <row r="107" spans="2:3" s="2" customFormat="1">
      <c r="B107" s="11" t="s">
        <v>136</v>
      </c>
      <c r="C107" s="12" t="s">
        <v>137</v>
      </c>
    </row>
    <row r="108" spans="2:3" s="2" customFormat="1">
      <c r="B108" s="99" t="s">
        <v>138</v>
      </c>
      <c r="C108" s="100"/>
    </row>
    <row r="109" spans="2:3" s="2" customFormat="1" ht="36">
      <c r="B109" s="13" t="s">
        <v>139</v>
      </c>
      <c r="C109" s="12"/>
    </row>
    <row r="110" spans="2:3" s="2" customFormat="1">
      <c r="B110" s="11" t="s">
        <v>140</v>
      </c>
      <c r="C110" s="12"/>
    </row>
    <row r="111" spans="2:3" s="2" customFormat="1">
      <c r="B111" s="11" t="s">
        <v>141</v>
      </c>
      <c r="C111" s="12"/>
    </row>
    <row r="112" spans="2:3" s="2" customFormat="1">
      <c r="B112" s="13" t="s">
        <v>142</v>
      </c>
      <c r="C112" s="12"/>
    </row>
    <row r="113" spans="2:3" s="2" customFormat="1">
      <c r="B113" s="11" t="s">
        <v>143</v>
      </c>
      <c r="C113" s="12" t="s">
        <v>144</v>
      </c>
    </row>
    <row r="114" spans="2:3" s="2" customFormat="1">
      <c r="B114" s="11"/>
      <c r="C114" s="12"/>
    </row>
    <row r="115" spans="2:3" s="2" customFormat="1" ht="18.75" thickBot="1">
      <c r="B115" s="10"/>
      <c r="C115" s="4"/>
    </row>
    <row r="116" spans="2:3" s="2" customFormat="1" ht="18.75" thickTop="1"/>
    <row r="117" spans="2:3" s="2" customFormat="1" ht="16.149999999999999" customHeight="1">
      <c r="B117" s="101" t="s">
        <v>145</v>
      </c>
      <c r="C117" s="102"/>
    </row>
    <row r="118" spans="2:3" s="2" customFormat="1">
      <c r="B118" s="14" t="s">
        <v>90</v>
      </c>
      <c r="C118" s="12"/>
    </row>
    <row r="119" spans="2:3" s="2" customFormat="1">
      <c r="B119" s="11" t="s">
        <v>146</v>
      </c>
      <c r="C119" s="12"/>
    </row>
    <row r="120" spans="2:3" s="2" customFormat="1">
      <c r="B120" s="11" t="s">
        <v>147</v>
      </c>
      <c r="C120" s="12"/>
    </row>
    <row r="121" spans="2:3" s="2" customFormat="1">
      <c r="B121" s="11" t="s">
        <v>148</v>
      </c>
      <c r="C121" s="12"/>
    </row>
    <row r="122" spans="2:3" s="2" customFormat="1">
      <c r="B122" s="14" t="s">
        <v>94</v>
      </c>
      <c r="C122" s="12"/>
    </row>
    <row r="123" spans="2:3" s="2" customFormat="1">
      <c r="B123" s="11" t="s">
        <v>95</v>
      </c>
      <c r="C123" s="12" t="s">
        <v>149</v>
      </c>
    </row>
    <row r="124" spans="2:3" s="2" customFormat="1">
      <c r="B124" s="11" t="s">
        <v>97</v>
      </c>
      <c r="C124" s="12" t="s">
        <v>150</v>
      </c>
    </row>
    <row r="125" spans="2:3" s="2" customFormat="1">
      <c r="B125" s="14" t="s">
        <v>103</v>
      </c>
      <c r="C125" s="12"/>
    </row>
    <row r="126" spans="2:3" s="2" customFormat="1">
      <c r="B126" s="11" t="s">
        <v>104</v>
      </c>
      <c r="C126" s="12"/>
    </row>
    <row r="127" spans="2:3" s="2" customFormat="1">
      <c r="B127" s="11" t="s">
        <v>105</v>
      </c>
      <c r="C127" s="12" t="s">
        <v>151</v>
      </c>
    </row>
    <row r="128" spans="2:3" s="2" customFormat="1">
      <c r="B128" s="99" t="s">
        <v>107</v>
      </c>
      <c r="C128" s="100"/>
    </row>
    <row r="129" spans="2:3" s="2" customFormat="1">
      <c r="B129" s="11" t="s">
        <v>152</v>
      </c>
      <c r="C129" s="12" t="s">
        <v>153</v>
      </c>
    </row>
    <row r="130" spans="2:3" s="2" customFormat="1">
      <c r="B130" s="11" t="s">
        <v>154</v>
      </c>
      <c r="C130" s="15">
        <v>60</v>
      </c>
    </row>
    <row r="131" spans="2:3" s="2" customFormat="1">
      <c r="B131" s="11" t="s">
        <v>155</v>
      </c>
      <c r="C131" s="12"/>
    </row>
    <row r="132" spans="2:3" s="2" customFormat="1">
      <c r="B132" s="11" t="s">
        <v>156</v>
      </c>
      <c r="C132" s="12"/>
    </row>
    <row r="133" spans="2:3" s="2" customFormat="1">
      <c r="B133" s="11" t="s">
        <v>157</v>
      </c>
      <c r="C133" s="12"/>
    </row>
    <row r="134" spans="2:3" s="2" customFormat="1">
      <c r="B134" s="11" t="s">
        <v>158</v>
      </c>
      <c r="C134" s="12" t="s">
        <v>54</v>
      </c>
    </row>
    <row r="135" spans="2:3" s="2" customFormat="1">
      <c r="B135" s="11" t="s">
        <v>159</v>
      </c>
      <c r="C135" s="12" t="s">
        <v>54</v>
      </c>
    </row>
    <row r="136" spans="2:3" s="2" customFormat="1">
      <c r="B136" s="11" t="s">
        <v>160</v>
      </c>
      <c r="C136" s="12"/>
    </row>
    <row r="137" spans="2:3" s="2" customFormat="1">
      <c r="B137" s="11" t="s">
        <v>161</v>
      </c>
      <c r="C137" s="12" t="s">
        <v>162</v>
      </c>
    </row>
    <row r="138" spans="2:3" s="2" customFormat="1">
      <c r="B138" s="11" t="s">
        <v>163</v>
      </c>
      <c r="C138" s="12" t="s">
        <v>164</v>
      </c>
    </row>
    <row r="139" spans="2:3" s="2" customFormat="1">
      <c r="B139" s="11" t="s">
        <v>165</v>
      </c>
      <c r="C139" s="12" t="s">
        <v>166</v>
      </c>
    </row>
    <row r="140" spans="2:3" s="2" customFormat="1">
      <c r="B140" s="99" t="s">
        <v>167</v>
      </c>
      <c r="C140" s="100"/>
    </row>
    <row r="141" spans="2:3" s="2" customFormat="1">
      <c r="B141" s="11" t="s">
        <v>168</v>
      </c>
      <c r="C141" s="12"/>
    </row>
    <row r="142" spans="2:3" s="2" customFormat="1">
      <c r="B142" s="11" t="s">
        <v>169</v>
      </c>
      <c r="C142" s="12"/>
    </row>
    <row r="143" spans="2:3" s="2" customFormat="1">
      <c r="B143" s="11" t="s">
        <v>170</v>
      </c>
      <c r="C143" s="12"/>
    </row>
    <row r="144" spans="2:3" s="2" customFormat="1">
      <c r="B144" s="11" t="s">
        <v>171</v>
      </c>
      <c r="C144" s="12"/>
    </row>
    <row r="145" spans="2:3" s="2" customFormat="1">
      <c r="B145" s="11" t="s">
        <v>127</v>
      </c>
      <c r="C145" s="12"/>
    </row>
    <row r="146" spans="2:3" s="2" customFormat="1">
      <c r="B146" s="11" t="s">
        <v>172</v>
      </c>
      <c r="C146" s="12"/>
    </row>
    <row r="147" spans="2:3" s="2" customFormat="1" ht="36">
      <c r="B147" s="13" t="s">
        <v>173</v>
      </c>
      <c r="C147" s="12"/>
    </row>
    <row r="148" spans="2:3" s="2" customFormat="1">
      <c r="B148" s="11" t="s">
        <v>174</v>
      </c>
      <c r="C148" s="12"/>
    </row>
    <row r="149" spans="2:3" s="2" customFormat="1">
      <c r="B149" s="99" t="s">
        <v>175</v>
      </c>
      <c r="C149" s="100"/>
    </row>
    <row r="150" spans="2:3" s="2" customFormat="1" ht="72">
      <c r="B150" s="13" t="s">
        <v>176</v>
      </c>
      <c r="C150" s="12"/>
    </row>
    <row r="151" spans="2:3" s="2" customFormat="1">
      <c r="B151" s="99" t="s">
        <v>177</v>
      </c>
      <c r="C151" s="100"/>
    </row>
    <row r="152" spans="2:3" s="2" customFormat="1" ht="54">
      <c r="B152" s="13" t="s">
        <v>178</v>
      </c>
      <c r="C152" s="12"/>
    </row>
    <row r="153" spans="2:3" s="2" customFormat="1">
      <c r="B153" s="11" t="s">
        <v>179</v>
      </c>
      <c r="C153" s="12"/>
    </row>
    <row r="154" spans="2:3" s="2" customFormat="1">
      <c r="B154" s="11" t="s">
        <v>180</v>
      </c>
      <c r="C154" s="12"/>
    </row>
    <row r="155" spans="2:3" s="2" customFormat="1">
      <c r="B155" s="99" t="s">
        <v>143</v>
      </c>
      <c r="C155" s="100"/>
    </row>
    <row r="156" spans="2:3" s="2" customFormat="1">
      <c r="B156" s="11" t="s">
        <v>181</v>
      </c>
      <c r="C156" s="12"/>
    </row>
    <row r="157" spans="2:3" s="2" customFormat="1" ht="18.75" thickBot="1">
      <c r="B157" s="10"/>
      <c r="C157" s="4"/>
    </row>
    <row r="158" spans="2:3" s="2" customFormat="1" ht="18.75" thickTop="1"/>
    <row r="159" spans="2:3" s="2" customFormat="1">
      <c r="B159" s="101" t="s">
        <v>182</v>
      </c>
      <c r="C159" s="102"/>
    </row>
    <row r="160" spans="2:3" s="2" customFormat="1">
      <c r="B160" s="14" t="s">
        <v>90</v>
      </c>
      <c r="C160" s="12"/>
    </row>
    <row r="161" spans="2:3" s="2" customFormat="1">
      <c r="B161" s="11" t="s">
        <v>146</v>
      </c>
      <c r="C161" s="12"/>
    </row>
    <row r="162" spans="2:3" s="2" customFormat="1">
      <c r="B162" s="11" t="s">
        <v>147</v>
      </c>
      <c r="C162" s="12"/>
    </row>
    <row r="163" spans="2:3" s="2" customFormat="1">
      <c r="B163" s="11" t="s">
        <v>148</v>
      </c>
      <c r="C163" s="12"/>
    </row>
    <row r="164" spans="2:3" s="2" customFormat="1">
      <c r="B164" s="14" t="s">
        <v>94</v>
      </c>
      <c r="C164" s="12"/>
    </row>
    <row r="165" spans="2:3" s="2" customFormat="1">
      <c r="B165" s="11" t="s">
        <v>95</v>
      </c>
      <c r="C165" s="12" t="s">
        <v>183</v>
      </c>
    </row>
    <row r="166" spans="2:3" s="2" customFormat="1">
      <c r="B166" s="11" t="s">
        <v>97</v>
      </c>
      <c r="C166" s="12" t="s">
        <v>150</v>
      </c>
    </row>
    <row r="167" spans="2:3" s="2" customFormat="1">
      <c r="B167" s="14" t="s">
        <v>103</v>
      </c>
      <c r="C167" s="12"/>
    </row>
    <row r="168" spans="2:3" s="2" customFormat="1">
      <c r="B168" s="11" t="s">
        <v>104</v>
      </c>
      <c r="C168" s="12"/>
    </row>
    <row r="169" spans="2:3" s="2" customFormat="1">
      <c r="B169" s="11" t="s">
        <v>105</v>
      </c>
      <c r="C169" s="12" t="s">
        <v>151</v>
      </c>
    </row>
    <row r="170" spans="2:3" s="2" customFormat="1">
      <c r="B170" s="99" t="s">
        <v>107</v>
      </c>
      <c r="C170" s="100"/>
    </row>
    <row r="171" spans="2:3" s="2" customFormat="1">
      <c r="B171" s="11" t="s">
        <v>184</v>
      </c>
      <c r="C171" s="12" t="s">
        <v>185</v>
      </c>
    </row>
    <row r="172" spans="2:3" s="2" customFormat="1">
      <c r="B172" s="11" t="s">
        <v>186</v>
      </c>
      <c r="C172" s="12" t="s">
        <v>187</v>
      </c>
    </row>
    <row r="173" spans="2:3" s="2" customFormat="1">
      <c r="B173" s="11" t="s">
        <v>188</v>
      </c>
      <c r="C173" s="12" t="s">
        <v>189</v>
      </c>
    </row>
    <row r="174" spans="2:3" s="2" customFormat="1">
      <c r="B174" s="11" t="s">
        <v>190</v>
      </c>
      <c r="C174" s="12" t="s">
        <v>191</v>
      </c>
    </row>
    <row r="175" spans="2:3" s="2" customFormat="1">
      <c r="B175" s="99" t="s">
        <v>167</v>
      </c>
      <c r="C175" s="100"/>
    </row>
    <row r="176" spans="2:3" s="2" customFormat="1">
      <c r="B176" s="11" t="s">
        <v>192</v>
      </c>
      <c r="C176" s="12" t="s">
        <v>193</v>
      </c>
    </row>
    <row r="177" spans="2:3" s="2" customFormat="1">
      <c r="B177" s="11" t="s">
        <v>171</v>
      </c>
      <c r="C177" s="12"/>
    </row>
    <row r="178" spans="2:3" s="2" customFormat="1">
      <c r="B178" s="11" t="s">
        <v>194</v>
      </c>
      <c r="C178" s="12"/>
    </row>
    <row r="179" spans="2:3" s="2" customFormat="1">
      <c r="B179" s="11" t="s">
        <v>195</v>
      </c>
      <c r="C179" s="12"/>
    </row>
    <row r="180" spans="2:3" s="2" customFormat="1">
      <c r="B180" s="99" t="s">
        <v>127</v>
      </c>
      <c r="C180" s="100"/>
    </row>
    <row r="181" spans="2:3" s="2" customFormat="1">
      <c r="B181" s="11" t="s">
        <v>172</v>
      </c>
      <c r="C181" s="12"/>
    </row>
    <row r="182" spans="2:3" s="2" customFormat="1">
      <c r="B182" s="13" t="s">
        <v>196</v>
      </c>
      <c r="C182" s="12"/>
    </row>
    <row r="183" spans="2:3" s="2" customFormat="1">
      <c r="B183" s="99" t="s">
        <v>175</v>
      </c>
      <c r="C183" s="100"/>
    </row>
    <row r="184" spans="2:3" s="2" customFormat="1" ht="36">
      <c r="B184" s="13" t="s">
        <v>197</v>
      </c>
      <c r="C184" s="12"/>
    </row>
    <row r="185" spans="2:3" s="2" customFormat="1" ht="36">
      <c r="B185" s="17" t="s">
        <v>198</v>
      </c>
      <c r="C185" s="12"/>
    </row>
    <row r="186" spans="2:3" s="2" customFormat="1">
      <c r="B186" s="17" t="s">
        <v>199</v>
      </c>
      <c r="C186" s="16"/>
    </row>
    <row r="187" spans="2:3" s="2" customFormat="1">
      <c r="B187" s="99" t="s">
        <v>177</v>
      </c>
      <c r="C187" s="100"/>
    </row>
    <row r="188" spans="2:3" s="2" customFormat="1" ht="36">
      <c r="B188" s="13" t="s">
        <v>200</v>
      </c>
      <c r="C188" s="12"/>
    </row>
    <row r="189" spans="2:3" s="2" customFormat="1">
      <c r="B189" s="11" t="s">
        <v>201</v>
      </c>
      <c r="C189" s="12"/>
    </row>
    <row r="190" spans="2:3" s="2" customFormat="1">
      <c r="B190" s="99" t="s">
        <v>143</v>
      </c>
      <c r="C190" s="100"/>
    </row>
    <row r="191" spans="2:3" s="2" customFormat="1">
      <c r="B191" s="11" t="s">
        <v>181</v>
      </c>
      <c r="C191" s="12" t="s">
        <v>202</v>
      </c>
    </row>
    <row r="192" spans="2:3" s="2" customFormat="1" ht="18.75" thickBot="1">
      <c r="B192" s="10"/>
      <c r="C192" s="4"/>
    </row>
    <row r="193" s="2" customFormat="1" ht="18.75" thickTop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</sheetData>
  <mergeCells count="32">
    <mergeCell ref="B190:C190"/>
    <mergeCell ref="B180:C180"/>
    <mergeCell ref="B159:C159"/>
    <mergeCell ref="B170:C170"/>
    <mergeCell ref="B175:C175"/>
    <mergeCell ref="B183:C183"/>
    <mergeCell ref="B187:C187"/>
    <mergeCell ref="B128:C128"/>
    <mergeCell ref="B140:C140"/>
    <mergeCell ref="B149:C149"/>
    <mergeCell ref="B151:C151"/>
    <mergeCell ref="B155:C155"/>
    <mergeCell ref="B14:C14"/>
    <mergeCell ref="B76:C76"/>
    <mergeCell ref="B21:C21"/>
    <mergeCell ref="B81:C81"/>
    <mergeCell ref="B18:C18"/>
    <mergeCell ref="B23:C23"/>
    <mergeCell ref="B27:C27"/>
    <mergeCell ref="B35:C35"/>
    <mergeCell ref="B40:C40"/>
    <mergeCell ref="B49:C49"/>
    <mergeCell ref="B50:C50"/>
    <mergeCell ref="B61:C61"/>
    <mergeCell ref="B68:C68"/>
    <mergeCell ref="B72:C72"/>
    <mergeCell ref="B77:C77"/>
    <mergeCell ref="B86:C86"/>
    <mergeCell ref="B89:C89"/>
    <mergeCell ref="B95:C95"/>
    <mergeCell ref="B108:C108"/>
    <mergeCell ref="B117:C117"/>
  </mergeCells>
  <dataValidations count="3">
    <dataValidation type="list" allowBlank="1" showInputMessage="1" showErrorMessage="1" sqref="C13" xr:uid="{00000000-0002-0000-0000-000000000000}">
      <formula1>"GEO,ENG"</formula1>
    </dataValidation>
    <dataValidation type="list" allowBlank="1" showInputMessage="1" showErrorMessage="1" sqref="C15 C17" xr:uid="{00000000-0002-0000-0000-000001000000}">
      <formula1>"(GEL) ₾,(USD) $,(EUR) €"</formula1>
    </dataValidation>
    <dataValidation type="list" allowBlank="1" showInputMessage="1" showErrorMessage="1" sqref="C4" xr:uid="{00000000-0002-0000-0000-000002000000}">
      <formula1>$H$4:$H$7</formula1>
    </dataValidation>
  </dataValidation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K1702"/>
  <sheetViews>
    <sheetView topLeftCell="A3" zoomScale="85" zoomScaleNormal="85" workbookViewId="0">
      <selection activeCell="C25" sqref="C25"/>
    </sheetView>
  </sheetViews>
  <sheetFormatPr defaultColWidth="8.85546875" defaultRowHeight="18"/>
  <cols>
    <col min="1" max="1" width="4.28515625" style="21" customWidth="1"/>
    <col min="2" max="2" width="18.85546875" style="21" hidden="1" customWidth="1"/>
    <col min="3" max="3" width="94.7109375" style="21" bestFit="1" customWidth="1"/>
    <col min="4" max="4" width="15.140625" style="21" customWidth="1"/>
    <col min="5" max="5" width="8.7109375" style="21" bestFit="1" customWidth="1"/>
    <col min="6" max="6" width="8.28515625" style="21" bestFit="1" customWidth="1"/>
    <col min="7" max="7" width="9.28515625" style="21" bestFit="1" customWidth="1"/>
    <col min="8" max="8" width="8.28515625" style="21" bestFit="1" customWidth="1"/>
    <col min="9" max="9" width="9.28515625" style="21" bestFit="1" customWidth="1"/>
    <col min="10" max="10" width="8.28515625" style="21" bestFit="1" customWidth="1"/>
    <col min="11" max="12" width="9.28515625" style="21" bestFit="1" customWidth="1"/>
    <col min="13" max="13" width="11.85546875" style="21" bestFit="1" customWidth="1"/>
    <col min="14" max="63" width="8.85546875" style="20"/>
    <col min="64" max="16384" width="8.85546875" style="21"/>
  </cols>
  <sheetData>
    <row r="1" spans="1:63" ht="25.15" customHeight="1">
      <c r="A1" s="106" t="s">
        <v>203</v>
      </c>
      <c r="B1" s="108" t="str">
        <f>IF([1]ICMS!C13="GEO","ნახაზის კოდი","Drawing No.")</f>
        <v>ნახაზის კოდი</v>
      </c>
      <c r="C1" s="108" t="str">
        <f>IF([1]ICMS!C13="GEO","სამუშაოების დასახელება","Work Description")</f>
        <v>სამუშაოების დასახელება</v>
      </c>
      <c r="D1" s="110" t="str">
        <f>IF([1]ICMS!C13="GEO","განზ. ერთ.","Unit")</f>
        <v>განზ. ერთ.</v>
      </c>
      <c r="E1" s="112" t="str">
        <f>IF([1]ICMS!C13="GEO","რაოდ","Q-ty")</f>
        <v>რაოდ</v>
      </c>
      <c r="F1" s="20"/>
      <c r="G1" s="20"/>
      <c r="H1" s="20"/>
      <c r="I1" s="20"/>
      <c r="J1" s="20"/>
      <c r="K1" s="20"/>
      <c r="L1" s="20"/>
      <c r="M1" s="20"/>
      <c r="BD1" s="21"/>
      <c r="BE1" s="21"/>
      <c r="BF1" s="21"/>
      <c r="BG1" s="21"/>
      <c r="BH1" s="21"/>
      <c r="BI1" s="21"/>
      <c r="BJ1" s="21"/>
      <c r="BK1" s="21"/>
    </row>
    <row r="2" spans="1:63" ht="25.15" customHeight="1">
      <c r="A2" s="107"/>
      <c r="B2" s="109"/>
      <c r="C2" s="109"/>
      <c r="D2" s="111"/>
      <c r="E2" s="113"/>
      <c r="F2" s="20"/>
      <c r="G2" s="20"/>
      <c r="H2" s="20"/>
      <c r="I2" s="20"/>
      <c r="J2" s="20"/>
      <c r="K2" s="20"/>
      <c r="L2" s="20"/>
      <c r="M2" s="20"/>
      <c r="BD2" s="21"/>
      <c r="BE2" s="21"/>
      <c r="BF2" s="21"/>
      <c r="BG2" s="21"/>
      <c r="BH2" s="21"/>
      <c r="BI2" s="21"/>
      <c r="BJ2" s="21"/>
      <c r="BK2" s="21"/>
    </row>
    <row r="3" spans="1:63" ht="24.6" customHeight="1">
      <c r="A3" s="107"/>
      <c r="B3" s="109"/>
      <c r="C3" s="109"/>
      <c r="D3" s="111"/>
      <c r="E3" s="114"/>
      <c r="F3" s="20"/>
      <c r="G3" s="20"/>
      <c r="H3" s="20"/>
      <c r="I3" s="20"/>
      <c r="J3" s="20"/>
      <c r="K3" s="20"/>
      <c r="L3" s="20"/>
      <c r="M3" s="20"/>
      <c r="BD3" s="21"/>
      <c r="BE3" s="21"/>
      <c r="BF3" s="21"/>
      <c r="BG3" s="21"/>
      <c r="BH3" s="21"/>
      <c r="BI3" s="21"/>
      <c r="BJ3" s="21"/>
      <c r="BK3" s="21"/>
    </row>
    <row r="4" spans="1:63" ht="25.15" customHeight="1">
      <c r="A4" s="22">
        <v>1</v>
      </c>
      <c r="B4" s="23">
        <v>2</v>
      </c>
      <c r="C4" s="23">
        <v>3</v>
      </c>
      <c r="D4" s="23">
        <v>4</v>
      </c>
      <c r="E4" s="23">
        <v>6</v>
      </c>
      <c r="F4" s="20"/>
      <c r="G4" s="20"/>
      <c r="H4" s="20"/>
      <c r="I4" s="20"/>
      <c r="J4" s="20"/>
      <c r="K4" s="20"/>
      <c r="L4" s="20"/>
      <c r="M4" s="20"/>
      <c r="BD4" s="21"/>
      <c r="BE4" s="21"/>
      <c r="BF4" s="21"/>
      <c r="BG4" s="21"/>
      <c r="BH4" s="21"/>
      <c r="BI4" s="21"/>
      <c r="BJ4" s="21"/>
      <c r="BK4" s="21"/>
    </row>
    <row r="5" spans="1:63" s="20" customFormat="1" ht="10.9" customHeight="1"/>
    <row r="6" spans="1:63" ht="34.9" customHeight="1">
      <c r="A6" s="24">
        <v>1</v>
      </c>
      <c r="B6" s="37"/>
      <c r="C6" s="25"/>
      <c r="D6" s="26"/>
      <c r="E6" s="26"/>
      <c r="F6" s="20"/>
      <c r="G6" s="20"/>
      <c r="H6" s="20"/>
      <c r="I6" s="20"/>
      <c r="J6" s="20"/>
      <c r="K6" s="20"/>
      <c r="L6" s="20"/>
      <c r="M6" s="20"/>
      <c r="BD6" s="21"/>
      <c r="BE6" s="21"/>
      <c r="BF6" s="21"/>
      <c r="BG6" s="21"/>
      <c r="BH6" s="21"/>
      <c r="BI6" s="21"/>
      <c r="BJ6" s="21"/>
      <c r="BK6" s="21"/>
    </row>
    <row r="7" spans="1:63" ht="19.5">
      <c r="A7" s="27"/>
      <c r="B7" s="27"/>
      <c r="C7" s="41" t="s">
        <v>204</v>
      </c>
      <c r="D7" s="42"/>
      <c r="E7" s="43"/>
      <c r="F7" s="20"/>
      <c r="G7" s="20"/>
      <c r="H7" s="20"/>
      <c r="I7" s="20"/>
      <c r="J7" s="20"/>
      <c r="K7" s="20"/>
      <c r="L7" s="20"/>
      <c r="M7" s="20"/>
      <c r="BD7" s="21"/>
      <c r="BE7" s="21"/>
      <c r="BF7" s="21"/>
      <c r="BG7" s="21"/>
      <c r="BH7" s="21"/>
      <c r="BI7" s="21"/>
      <c r="BJ7" s="21"/>
      <c r="BK7" s="21"/>
    </row>
    <row r="8" spans="1:63" hidden="1">
      <c r="F8" s="20"/>
      <c r="G8" s="20"/>
      <c r="H8" s="20"/>
      <c r="I8" s="20"/>
      <c r="J8" s="20"/>
      <c r="K8" s="20"/>
      <c r="L8" s="20"/>
      <c r="M8" s="20"/>
      <c r="BD8" s="21"/>
      <c r="BE8" s="21"/>
      <c r="BF8" s="21"/>
      <c r="BG8" s="21"/>
      <c r="BH8" s="21"/>
      <c r="BI8" s="21"/>
      <c r="BJ8" s="21"/>
      <c r="BK8" s="21"/>
    </row>
    <row r="9" spans="1:63" ht="58.5">
      <c r="A9" s="27">
        <v>1</v>
      </c>
      <c r="B9" s="27"/>
      <c r="C9" s="44" t="s">
        <v>205</v>
      </c>
      <c r="D9" s="42" t="s">
        <v>206</v>
      </c>
      <c r="E9" s="35">
        <v>1</v>
      </c>
      <c r="F9" s="20"/>
      <c r="G9" s="20"/>
      <c r="H9" s="20"/>
      <c r="I9" s="20"/>
      <c r="J9" s="20"/>
      <c r="K9" s="20"/>
      <c r="L9" s="20"/>
      <c r="M9" s="20"/>
      <c r="BD9" s="21"/>
      <c r="BE9" s="21"/>
      <c r="BF9" s="21"/>
      <c r="BG9" s="21"/>
      <c r="BH9" s="21"/>
      <c r="BI9" s="21"/>
      <c r="BJ9" s="21"/>
      <c r="BK9" s="21"/>
    </row>
    <row r="10" spans="1:63" s="1" customFormat="1" ht="39">
      <c r="A10" s="27">
        <v>2</v>
      </c>
      <c r="B10" s="69"/>
      <c r="C10" s="44" t="s">
        <v>207</v>
      </c>
      <c r="D10" s="42" t="s">
        <v>206</v>
      </c>
      <c r="E10" s="35">
        <v>6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63" s="1" customFormat="1" ht="39">
      <c r="A11" s="27">
        <v>3</v>
      </c>
      <c r="B11" s="69"/>
      <c r="C11" s="44" t="s">
        <v>208</v>
      </c>
      <c r="D11" s="42" t="s">
        <v>206</v>
      </c>
      <c r="E11" s="35">
        <v>3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63" ht="19.5">
      <c r="A12" s="27">
        <v>4</v>
      </c>
      <c r="B12" s="27"/>
      <c r="C12" s="44" t="s">
        <v>209</v>
      </c>
      <c r="D12" s="42" t="s">
        <v>206</v>
      </c>
      <c r="E12" s="35">
        <v>1</v>
      </c>
      <c r="F12" s="20"/>
      <c r="G12" s="20"/>
      <c r="H12" s="20"/>
      <c r="I12" s="20"/>
      <c r="J12" s="20"/>
      <c r="K12" s="20"/>
      <c r="L12" s="20"/>
      <c r="M12" s="20"/>
      <c r="BD12" s="21"/>
      <c r="BE12" s="21"/>
      <c r="BF12" s="21"/>
      <c r="BG12" s="21"/>
      <c r="BH12" s="21"/>
      <c r="BI12" s="21"/>
      <c r="BJ12" s="21"/>
      <c r="BK12" s="21"/>
    </row>
    <row r="13" spans="1:63" ht="19.5">
      <c r="A13" s="27">
        <v>5</v>
      </c>
      <c r="B13" s="27"/>
      <c r="C13" s="44" t="s">
        <v>210</v>
      </c>
      <c r="D13" s="42" t="s">
        <v>206</v>
      </c>
      <c r="E13" s="35">
        <v>1</v>
      </c>
      <c r="F13" s="20"/>
      <c r="G13" s="20"/>
      <c r="H13" s="20"/>
      <c r="I13" s="20"/>
      <c r="J13" s="20"/>
      <c r="K13" s="20"/>
      <c r="L13" s="20"/>
      <c r="M13" s="20"/>
      <c r="BD13" s="21"/>
      <c r="BE13" s="21"/>
      <c r="BF13" s="21"/>
      <c r="BG13" s="21"/>
      <c r="BH13" s="21"/>
      <c r="BI13" s="21"/>
      <c r="BJ13" s="21"/>
      <c r="BK13" s="21"/>
    </row>
    <row r="14" spans="1:63" ht="39">
      <c r="A14" s="27">
        <v>6</v>
      </c>
      <c r="B14" s="27"/>
      <c r="C14" s="44" t="s">
        <v>211</v>
      </c>
      <c r="D14" s="42" t="s">
        <v>206</v>
      </c>
      <c r="E14" s="35">
        <v>9</v>
      </c>
      <c r="F14" s="20"/>
      <c r="G14" s="20"/>
      <c r="H14" s="20"/>
      <c r="I14" s="20"/>
      <c r="J14" s="20"/>
      <c r="K14" s="20"/>
      <c r="L14" s="20"/>
      <c r="M14" s="20"/>
      <c r="BD14" s="21"/>
      <c r="BE14" s="21"/>
      <c r="BF14" s="21"/>
      <c r="BG14" s="21"/>
      <c r="BH14" s="21"/>
      <c r="BI14" s="21"/>
      <c r="BJ14" s="21"/>
      <c r="BK14" s="21"/>
    </row>
    <row r="15" spans="1:63" ht="19.5">
      <c r="A15" s="27">
        <v>7</v>
      </c>
      <c r="B15" s="27"/>
      <c r="C15" s="44" t="s">
        <v>212</v>
      </c>
      <c r="D15" s="42" t="s">
        <v>206</v>
      </c>
      <c r="E15" s="35">
        <v>9</v>
      </c>
      <c r="F15" s="20"/>
      <c r="G15" s="20"/>
      <c r="H15" s="20"/>
      <c r="I15" s="20"/>
      <c r="J15" s="20"/>
      <c r="K15" s="20"/>
      <c r="L15" s="20"/>
      <c r="M15" s="20"/>
      <c r="BD15" s="21"/>
      <c r="BE15" s="21"/>
      <c r="BF15" s="21"/>
      <c r="BG15" s="21"/>
      <c r="BH15" s="21"/>
      <c r="BI15" s="21"/>
      <c r="BJ15" s="21"/>
      <c r="BK15" s="21"/>
    </row>
    <row r="16" spans="1:63" s="20" customFormat="1" ht="19.5">
      <c r="A16" s="27">
        <v>8</v>
      </c>
      <c r="B16" s="27"/>
      <c r="C16" s="44" t="s">
        <v>213</v>
      </c>
      <c r="D16" s="42" t="s">
        <v>206</v>
      </c>
      <c r="E16" s="35">
        <v>7</v>
      </c>
    </row>
    <row r="17" spans="1:5" s="20" customFormat="1" ht="19.5">
      <c r="A17" s="27">
        <v>9</v>
      </c>
      <c r="B17" s="27"/>
      <c r="C17" s="44" t="s">
        <v>214</v>
      </c>
      <c r="D17" s="42" t="s">
        <v>206</v>
      </c>
      <c r="E17" s="35">
        <v>1</v>
      </c>
    </row>
    <row r="18" spans="1:5" s="20" customFormat="1" ht="19.5">
      <c r="A18" s="27">
        <v>10</v>
      </c>
      <c r="B18" s="27"/>
      <c r="C18" s="44" t="s">
        <v>215</v>
      </c>
      <c r="D18" s="47" t="s">
        <v>216</v>
      </c>
      <c r="E18" s="36">
        <v>38</v>
      </c>
    </row>
    <row r="19" spans="1:5" s="20" customFormat="1" ht="19.5">
      <c r="A19" s="27">
        <v>11</v>
      </c>
      <c r="B19" s="27"/>
      <c r="C19" s="44" t="s">
        <v>217</v>
      </c>
      <c r="D19" s="47" t="s">
        <v>216</v>
      </c>
      <c r="E19" s="36">
        <v>32</v>
      </c>
    </row>
    <row r="20" spans="1:5" s="20" customFormat="1" ht="19.5">
      <c r="A20" s="27">
        <v>12</v>
      </c>
      <c r="B20" s="27"/>
      <c r="C20" s="70" t="s">
        <v>218</v>
      </c>
      <c r="D20" s="42" t="s">
        <v>216</v>
      </c>
      <c r="E20" s="36">
        <v>36</v>
      </c>
    </row>
    <row r="21" spans="1:5" s="20" customFormat="1" ht="19.5">
      <c r="A21" s="27">
        <v>13</v>
      </c>
      <c r="B21" s="27"/>
      <c r="C21" s="70" t="s">
        <v>219</v>
      </c>
      <c r="D21" s="42" t="s">
        <v>216</v>
      </c>
      <c r="E21" s="36">
        <v>18</v>
      </c>
    </row>
    <row r="22" spans="1:5" s="20" customFormat="1" ht="19.5">
      <c r="A22" s="27">
        <v>14</v>
      </c>
      <c r="B22" s="27"/>
      <c r="C22" s="70" t="s">
        <v>220</v>
      </c>
      <c r="D22" s="42" t="s">
        <v>216</v>
      </c>
      <c r="E22" s="36">
        <v>10</v>
      </c>
    </row>
    <row r="23" spans="1:5" s="20" customFormat="1" ht="19.5">
      <c r="A23" s="27">
        <v>15</v>
      </c>
      <c r="B23" s="27"/>
      <c r="C23" s="70" t="s">
        <v>221</v>
      </c>
      <c r="D23" s="42" t="s">
        <v>216</v>
      </c>
      <c r="E23" s="36">
        <v>15</v>
      </c>
    </row>
    <row r="24" spans="1:5" s="20" customFormat="1" ht="19.5">
      <c r="A24" s="27">
        <v>16</v>
      </c>
      <c r="B24" s="27"/>
      <c r="C24" s="70" t="s">
        <v>222</v>
      </c>
      <c r="D24" s="42" t="s">
        <v>216</v>
      </c>
      <c r="E24" s="36">
        <f>E22</f>
        <v>10</v>
      </c>
    </row>
    <row r="25" spans="1:5" s="20" customFormat="1" ht="19.5">
      <c r="A25" s="27">
        <v>17</v>
      </c>
      <c r="B25" s="27"/>
      <c r="C25" s="70" t="s">
        <v>223</v>
      </c>
      <c r="D25" s="42" t="s">
        <v>216</v>
      </c>
      <c r="E25" s="36">
        <f>E23</f>
        <v>15</v>
      </c>
    </row>
    <row r="26" spans="1:5" s="20" customFormat="1" ht="19.5">
      <c r="A26" s="27">
        <v>18</v>
      </c>
      <c r="B26" s="27"/>
      <c r="C26" s="70" t="s">
        <v>224</v>
      </c>
      <c r="D26" s="42" t="s">
        <v>206</v>
      </c>
      <c r="E26" s="35">
        <v>1</v>
      </c>
    </row>
    <row r="27" spans="1:5" s="20" customFormat="1" ht="39">
      <c r="A27" s="27">
        <v>19</v>
      </c>
      <c r="B27" s="27"/>
      <c r="C27" s="70" t="s">
        <v>225</v>
      </c>
      <c r="D27" s="42" t="s">
        <v>206</v>
      </c>
      <c r="E27" s="35">
        <v>1</v>
      </c>
    </row>
    <row r="28" spans="1:5" s="20" customFormat="1" ht="19.5">
      <c r="A28" s="27">
        <v>20</v>
      </c>
      <c r="B28" s="27"/>
      <c r="C28" s="70" t="s">
        <v>226</v>
      </c>
      <c r="D28" s="42" t="s">
        <v>227</v>
      </c>
      <c r="E28" s="36">
        <v>4</v>
      </c>
    </row>
    <row r="29" spans="1:5" s="20" customFormat="1" ht="19.5">
      <c r="A29" s="27">
        <v>21</v>
      </c>
      <c r="B29" s="27"/>
      <c r="C29" s="70" t="s">
        <v>228</v>
      </c>
      <c r="D29" s="42" t="s">
        <v>229</v>
      </c>
      <c r="E29" s="35">
        <v>2</v>
      </c>
    </row>
    <row r="30" spans="1:5" s="20" customFormat="1" ht="19.5">
      <c r="A30" s="27">
        <v>22</v>
      </c>
      <c r="B30" s="27"/>
      <c r="C30" s="70" t="s">
        <v>230</v>
      </c>
      <c r="D30" s="47" t="s">
        <v>229</v>
      </c>
      <c r="E30" s="35">
        <v>2</v>
      </c>
    </row>
    <row r="31" spans="1:5" s="20" customFormat="1" ht="19.5">
      <c r="A31" s="27">
        <v>23</v>
      </c>
      <c r="B31" s="27"/>
      <c r="C31" s="70" t="s">
        <v>231</v>
      </c>
      <c r="D31" s="47" t="s">
        <v>206</v>
      </c>
      <c r="E31" s="35">
        <v>1</v>
      </c>
    </row>
    <row r="32" spans="1:5" s="20" customFormat="1" ht="19.5">
      <c r="A32" s="27">
        <v>24</v>
      </c>
      <c r="B32" s="27"/>
      <c r="C32" s="70" t="s">
        <v>232</v>
      </c>
      <c r="D32" s="47" t="s">
        <v>216</v>
      </c>
      <c r="E32" s="35">
        <v>100</v>
      </c>
    </row>
    <row r="33" spans="1:12" s="20" customFormat="1" ht="19.5">
      <c r="A33" s="27">
        <v>25</v>
      </c>
      <c r="B33" s="27"/>
      <c r="C33" s="70" t="s">
        <v>233</v>
      </c>
      <c r="D33" s="47" t="s">
        <v>216</v>
      </c>
      <c r="E33" s="35">
        <v>40</v>
      </c>
    </row>
    <row r="34" spans="1:12" s="20" customFormat="1" ht="19.5">
      <c r="A34" s="27">
        <v>26</v>
      </c>
      <c r="B34" s="27"/>
      <c r="C34" s="44" t="s">
        <v>234</v>
      </c>
      <c r="D34" s="47" t="s">
        <v>206</v>
      </c>
      <c r="E34" s="35">
        <v>1</v>
      </c>
    </row>
    <row r="35" spans="1:12" s="20" customFormat="1" ht="19.5">
      <c r="A35" s="27">
        <v>27</v>
      </c>
      <c r="B35" s="27"/>
      <c r="C35" s="44" t="s">
        <v>235</v>
      </c>
      <c r="D35" s="47" t="s">
        <v>206</v>
      </c>
      <c r="E35" s="35">
        <v>1</v>
      </c>
    </row>
    <row r="36" spans="1:12" s="20" customFormat="1" ht="19.5">
      <c r="A36" s="27">
        <v>28</v>
      </c>
      <c r="B36" s="27"/>
      <c r="C36" s="44" t="s">
        <v>236</v>
      </c>
      <c r="D36" s="47" t="s">
        <v>216</v>
      </c>
      <c r="E36" s="35">
        <v>60</v>
      </c>
    </row>
    <row r="37" spans="1:12" s="20" customFormat="1" ht="19.5">
      <c r="A37" s="27">
        <v>29</v>
      </c>
      <c r="B37" s="27"/>
      <c r="C37" s="44" t="s">
        <v>237</v>
      </c>
      <c r="D37" s="47" t="s">
        <v>206</v>
      </c>
      <c r="E37" s="35">
        <v>1</v>
      </c>
    </row>
    <row r="38" spans="1:12" s="20" customFormat="1" ht="19.5">
      <c r="A38" s="27">
        <v>30</v>
      </c>
      <c r="B38" s="27"/>
      <c r="C38" s="44" t="s">
        <v>238</v>
      </c>
      <c r="D38" s="47" t="s">
        <v>229</v>
      </c>
      <c r="E38" s="35">
        <v>4</v>
      </c>
    </row>
    <row r="39" spans="1:12" s="20" customFormat="1" ht="39">
      <c r="A39" s="27">
        <v>31</v>
      </c>
      <c r="B39" s="27"/>
      <c r="C39" s="44" t="s">
        <v>239</v>
      </c>
      <c r="D39" s="47" t="s">
        <v>240</v>
      </c>
      <c r="E39" s="35">
        <v>3</v>
      </c>
    </row>
    <row r="40" spans="1:12" s="20" customFormat="1" ht="19.5">
      <c r="A40" s="27">
        <v>32</v>
      </c>
      <c r="B40" s="27"/>
      <c r="C40" s="44" t="s">
        <v>241</v>
      </c>
      <c r="D40" s="47" t="s">
        <v>206</v>
      </c>
      <c r="E40" s="35">
        <v>1</v>
      </c>
    </row>
    <row r="41" spans="1:12" s="20" customFormat="1" ht="25.15" customHeight="1"/>
    <row r="42" spans="1:12" s="20" customFormat="1" ht="25.15" customHeight="1">
      <c r="L42" s="71"/>
    </row>
    <row r="43" spans="1:12" s="20" customFormat="1" ht="25.15" customHeight="1"/>
    <row r="44" spans="1:12" s="20" customFormat="1" ht="25.15" customHeight="1"/>
    <row r="45" spans="1:12" s="20" customFormat="1" ht="25.15" customHeight="1"/>
    <row r="46" spans="1:12" s="20" customFormat="1" ht="25.15" customHeight="1"/>
    <row r="47" spans="1:12" s="20" customFormat="1" ht="25.15" customHeight="1"/>
    <row r="48" spans="1:12" s="20" customFormat="1" ht="25.15" customHeight="1"/>
    <row r="49" s="20" customFormat="1" ht="25.15" customHeight="1"/>
    <row r="50" s="20" customFormat="1" ht="25.15" customHeight="1"/>
    <row r="51" s="20" customFormat="1" ht="25.15" customHeight="1"/>
    <row r="52" s="20" customFormat="1" ht="25.15" customHeight="1"/>
    <row r="53" s="20" customFormat="1" ht="25.15" customHeight="1"/>
    <row r="54" s="20" customFormat="1" ht="25.15" customHeight="1"/>
    <row r="55" s="20" customFormat="1"/>
    <row r="56" s="20" customFormat="1"/>
    <row r="57" s="20" customFormat="1"/>
    <row r="58" s="20" customFormat="1"/>
    <row r="59" s="20" customFormat="1"/>
    <row r="60" s="20" customFormat="1"/>
    <row r="61" s="20" customFormat="1"/>
    <row r="62" s="20" customFormat="1"/>
    <row r="63" s="20" customFormat="1"/>
    <row r="64" s="20" customFormat="1"/>
    <row r="65" s="20" customFormat="1"/>
    <row r="66" s="20" customFormat="1"/>
    <row r="67" s="20" customFormat="1"/>
    <row r="68" s="20" customFormat="1"/>
    <row r="69" s="20" customFormat="1"/>
    <row r="70" s="20" customFormat="1"/>
    <row r="71" s="20" customFormat="1"/>
    <row r="72" s="20" customFormat="1"/>
    <row r="73" s="20" customFormat="1"/>
    <row r="74" s="20" customFormat="1"/>
    <row r="75" s="20" customFormat="1"/>
    <row r="76" s="20" customFormat="1"/>
    <row r="77" s="20" customFormat="1"/>
    <row r="78" s="20" customFormat="1"/>
    <row r="79" s="20" customFormat="1"/>
    <row r="80" s="20" customFormat="1"/>
    <row r="81" s="20" customFormat="1"/>
    <row r="82" s="20" customFormat="1"/>
    <row r="83" s="20" customFormat="1"/>
    <row r="84" s="20" customFormat="1"/>
    <row r="85" s="20" customFormat="1"/>
    <row r="86" s="20" customFormat="1"/>
    <row r="87" s="20" customFormat="1"/>
    <row r="88" s="20" customFormat="1"/>
    <row r="89" s="20" customFormat="1"/>
    <row r="90" s="20" customFormat="1"/>
    <row r="91" s="20" customFormat="1"/>
    <row r="92" s="20" customFormat="1"/>
    <row r="93" s="20" customFormat="1"/>
    <row r="94" s="20" customFormat="1"/>
    <row r="95" s="20" customFormat="1"/>
    <row r="96" s="20" customFormat="1"/>
    <row r="97" s="20" customFormat="1"/>
    <row r="98" s="20" customFormat="1"/>
    <row r="99" s="20" customFormat="1"/>
    <row r="100" s="20" customFormat="1"/>
    <row r="101" s="20" customFormat="1"/>
    <row r="102" s="20" customFormat="1"/>
    <row r="103" s="20" customFormat="1"/>
    <row r="104" s="20" customFormat="1"/>
    <row r="105" s="20" customFormat="1"/>
    <row r="106" s="20" customFormat="1"/>
    <row r="107" s="20" customFormat="1"/>
    <row r="108" s="20" customFormat="1"/>
    <row r="109" s="20" customFormat="1"/>
    <row r="110" s="20" customFormat="1"/>
    <row r="111" s="20" customFormat="1"/>
    <row r="112" s="20" customFormat="1"/>
    <row r="113" s="20" customFormat="1"/>
    <row r="114" s="20" customFormat="1"/>
    <row r="115" s="20" customFormat="1"/>
    <row r="116" s="20" customFormat="1"/>
    <row r="117" s="20" customFormat="1"/>
    <row r="118" s="20" customFormat="1"/>
    <row r="119" s="20" customFormat="1"/>
    <row r="120" s="20" customFormat="1"/>
    <row r="121" s="20" customFormat="1"/>
    <row r="122" s="20" customFormat="1"/>
    <row r="123" s="20" customFormat="1"/>
    <row r="124" s="20" customFormat="1"/>
    <row r="125" s="20" customFormat="1"/>
    <row r="126" s="20" customFormat="1"/>
    <row r="127" s="20" customFormat="1"/>
    <row r="128" s="20" customFormat="1"/>
    <row r="129" s="20" customFormat="1"/>
    <row r="130" s="20" customFormat="1"/>
    <row r="131" s="20" customFormat="1"/>
    <row r="132" s="20" customFormat="1"/>
    <row r="133" s="20" customFormat="1"/>
    <row r="134" s="20" customFormat="1"/>
    <row r="135" s="20" customFormat="1"/>
    <row r="136" s="20" customFormat="1"/>
    <row r="137" s="20" customFormat="1"/>
    <row r="138" s="20" customFormat="1"/>
    <row r="139" s="20" customFormat="1"/>
    <row r="140" s="20" customFormat="1"/>
    <row r="141" s="20" customFormat="1"/>
    <row r="142" s="20" customFormat="1"/>
    <row r="143" s="20" customFormat="1"/>
    <row r="144" s="20" customFormat="1"/>
    <row r="145" s="20" customFormat="1"/>
    <row r="146" s="20" customFormat="1"/>
    <row r="147" s="20" customFormat="1"/>
    <row r="148" s="20" customFormat="1"/>
    <row r="149" s="20" customFormat="1"/>
    <row r="150" s="20" customFormat="1"/>
    <row r="151" s="20" customFormat="1"/>
    <row r="152" s="20" customFormat="1"/>
    <row r="153" s="20" customFormat="1"/>
    <row r="154" s="20" customFormat="1"/>
    <row r="155" s="20" customFormat="1"/>
    <row r="156" s="20" customFormat="1"/>
    <row r="157" s="20" customFormat="1"/>
    <row r="158" s="20" customFormat="1"/>
    <row r="159" s="20" customFormat="1"/>
    <row r="160" s="20" customFormat="1"/>
    <row r="161" s="20" customFormat="1"/>
    <row r="162" s="20" customFormat="1"/>
    <row r="163" s="20" customFormat="1"/>
    <row r="164" s="20" customFormat="1"/>
    <row r="165" s="20" customFormat="1"/>
    <row r="166" s="20" customFormat="1"/>
    <row r="167" s="20" customFormat="1"/>
    <row r="168" s="20" customFormat="1"/>
    <row r="169" s="20" customFormat="1"/>
    <row r="170" s="20" customFormat="1"/>
    <row r="171" s="20" customFormat="1"/>
    <row r="172" s="20" customFormat="1"/>
    <row r="173" s="20" customFormat="1"/>
    <row r="174" s="20" customFormat="1"/>
    <row r="175" s="20" customFormat="1"/>
    <row r="176" s="20" customFormat="1"/>
    <row r="177" s="20" customFormat="1"/>
    <row r="178" s="20" customFormat="1"/>
    <row r="179" s="20" customFormat="1"/>
    <row r="180" s="20" customFormat="1"/>
    <row r="181" s="20" customFormat="1"/>
    <row r="182" s="20" customFormat="1"/>
    <row r="183" s="20" customFormat="1"/>
    <row r="184" s="20" customFormat="1"/>
    <row r="185" s="20" customFormat="1"/>
    <row r="186" s="20" customFormat="1"/>
    <row r="187" s="20" customFormat="1"/>
    <row r="188" s="20" customFormat="1"/>
    <row r="189" s="20" customFormat="1"/>
    <row r="190" s="20" customFormat="1"/>
    <row r="191" s="20" customFormat="1"/>
    <row r="192" s="20" customFormat="1"/>
    <row r="193" s="20" customFormat="1"/>
    <row r="194" s="20" customFormat="1"/>
    <row r="195" s="20" customFormat="1"/>
    <row r="196" s="20" customFormat="1"/>
    <row r="197" s="20" customFormat="1"/>
    <row r="198" s="20" customFormat="1"/>
    <row r="199" s="20" customFormat="1"/>
    <row r="200" s="20" customFormat="1"/>
    <row r="201" s="20" customFormat="1"/>
    <row r="202" s="20" customFormat="1"/>
    <row r="203" s="20" customFormat="1"/>
    <row r="204" s="20" customFormat="1"/>
    <row r="205" s="20" customFormat="1"/>
    <row r="206" s="20" customFormat="1"/>
    <row r="207" s="20" customFormat="1"/>
    <row r="208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  <row r="274" s="20" customFormat="1"/>
    <row r="275" s="20" customFormat="1"/>
    <row r="276" s="20" customFormat="1"/>
    <row r="277" s="20" customFormat="1"/>
    <row r="278" s="20" customFormat="1"/>
    <row r="279" s="20" customFormat="1"/>
    <row r="280" s="20" customFormat="1"/>
    <row r="281" s="20" customFormat="1"/>
    <row r="282" s="20" customFormat="1"/>
    <row r="283" s="20" customFormat="1"/>
    <row r="284" s="20" customFormat="1"/>
    <row r="285" s="20" customFormat="1"/>
    <row r="286" s="20" customFormat="1"/>
    <row r="287" s="20" customFormat="1"/>
    <row r="288" s="20" customFormat="1"/>
    <row r="289" s="20" customFormat="1"/>
    <row r="290" s="20" customFormat="1"/>
    <row r="291" s="20" customFormat="1"/>
    <row r="292" s="20" customFormat="1"/>
    <row r="293" s="20" customFormat="1"/>
    <row r="294" s="20" customFormat="1"/>
    <row r="295" s="20" customFormat="1"/>
    <row r="296" s="20" customFormat="1"/>
    <row r="297" s="20" customFormat="1"/>
    <row r="298" s="20" customFormat="1"/>
    <row r="299" s="20" customFormat="1"/>
    <row r="300" s="20" customFormat="1"/>
    <row r="301" s="20" customFormat="1"/>
    <row r="302" s="20" customFormat="1"/>
    <row r="303" s="20" customFormat="1"/>
    <row r="304" s="20" customFormat="1"/>
    <row r="305" s="20" customFormat="1"/>
    <row r="306" s="20" customFormat="1"/>
    <row r="307" s="20" customFormat="1"/>
    <row r="308" s="20" customFormat="1"/>
    <row r="309" s="20" customFormat="1"/>
    <row r="310" s="20" customFormat="1"/>
    <row r="311" s="20" customFormat="1"/>
    <row r="312" s="20" customFormat="1"/>
    <row r="313" s="20" customFormat="1"/>
    <row r="314" s="20" customFormat="1"/>
    <row r="315" s="20" customFormat="1"/>
    <row r="316" s="20" customFormat="1"/>
    <row r="317" s="20" customFormat="1"/>
    <row r="318" s="20" customFormat="1"/>
    <row r="319" s="20" customFormat="1"/>
    <row r="320" s="20" customFormat="1"/>
    <row r="321" s="20" customFormat="1"/>
    <row r="322" s="20" customFormat="1"/>
    <row r="323" s="20" customFormat="1"/>
    <row r="324" s="20" customFormat="1"/>
    <row r="325" s="20" customFormat="1"/>
    <row r="326" s="20" customFormat="1"/>
    <row r="327" s="20" customFormat="1"/>
    <row r="328" s="20" customFormat="1"/>
    <row r="329" s="20" customFormat="1"/>
    <row r="330" s="20" customFormat="1"/>
    <row r="331" s="20" customFormat="1"/>
    <row r="332" s="20" customFormat="1"/>
    <row r="333" s="20" customFormat="1"/>
    <row r="334" s="20" customFormat="1"/>
    <row r="335" s="20" customFormat="1"/>
    <row r="336" s="20" customFormat="1"/>
    <row r="337" s="20" customFormat="1"/>
    <row r="338" s="20" customFormat="1"/>
    <row r="339" s="20" customFormat="1"/>
    <row r="340" s="20" customFormat="1"/>
    <row r="341" s="20" customFormat="1"/>
    <row r="342" s="20" customFormat="1"/>
    <row r="343" s="20" customFormat="1"/>
    <row r="344" s="20" customFormat="1"/>
    <row r="345" s="20" customFormat="1"/>
    <row r="346" s="20" customFormat="1"/>
    <row r="347" s="20" customFormat="1"/>
    <row r="348" s="20" customFormat="1"/>
    <row r="349" s="20" customFormat="1"/>
    <row r="350" s="20" customFormat="1"/>
    <row r="351" s="20" customFormat="1"/>
    <row r="352" s="20" customFormat="1"/>
    <row r="353" s="20" customFormat="1"/>
    <row r="354" s="20" customFormat="1"/>
    <row r="355" s="20" customFormat="1"/>
    <row r="356" s="20" customFormat="1"/>
    <row r="357" s="20" customFormat="1"/>
    <row r="358" s="20" customFormat="1"/>
    <row r="359" s="20" customFormat="1"/>
    <row r="360" s="20" customFormat="1"/>
    <row r="361" s="20" customFormat="1"/>
    <row r="362" s="20" customFormat="1"/>
    <row r="363" s="20" customFormat="1"/>
    <row r="364" s="20" customFormat="1"/>
    <row r="365" s="20" customFormat="1"/>
    <row r="366" s="20" customFormat="1"/>
    <row r="367" s="20" customFormat="1"/>
    <row r="368" s="20" customFormat="1"/>
    <row r="369" s="20" customFormat="1"/>
    <row r="370" s="20" customFormat="1"/>
    <row r="371" s="20" customFormat="1"/>
    <row r="372" s="20" customFormat="1"/>
    <row r="373" s="20" customFormat="1"/>
    <row r="374" s="20" customFormat="1"/>
    <row r="375" s="20" customFormat="1"/>
    <row r="376" s="20" customFormat="1"/>
    <row r="377" s="20" customFormat="1"/>
    <row r="378" s="20" customFormat="1"/>
    <row r="379" s="20" customFormat="1"/>
    <row r="380" s="20" customFormat="1"/>
    <row r="381" s="20" customFormat="1"/>
    <row r="382" s="20" customFormat="1"/>
    <row r="383" s="20" customFormat="1"/>
    <row r="384" s="20" customFormat="1"/>
    <row r="385" s="20" customFormat="1"/>
    <row r="386" s="20" customFormat="1"/>
    <row r="387" s="20" customFormat="1"/>
    <row r="388" s="20" customFormat="1"/>
    <row r="389" s="20" customFormat="1"/>
    <row r="390" s="20" customFormat="1"/>
    <row r="391" s="20" customFormat="1"/>
    <row r="392" s="20" customFormat="1"/>
    <row r="393" s="20" customFormat="1"/>
    <row r="394" s="20" customFormat="1"/>
    <row r="395" s="20" customFormat="1"/>
    <row r="396" s="20" customFormat="1"/>
    <row r="397" s="20" customFormat="1"/>
    <row r="398" s="20" customFormat="1"/>
    <row r="399" s="20" customFormat="1"/>
    <row r="400" s="20" customFormat="1"/>
    <row r="401" s="20" customFormat="1"/>
    <row r="402" s="20" customFormat="1"/>
    <row r="403" s="20" customFormat="1"/>
    <row r="404" s="20" customFormat="1"/>
    <row r="405" s="20" customFormat="1"/>
    <row r="406" s="20" customFormat="1"/>
    <row r="407" s="20" customFormat="1"/>
    <row r="408" s="20" customFormat="1"/>
    <row r="409" s="20" customFormat="1"/>
    <row r="410" s="20" customFormat="1"/>
    <row r="411" s="20" customFormat="1"/>
    <row r="412" s="20" customFormat="1"/>
    <row r="413" s="20" customFormat="1"/>
    <row r="414" s="20" customFormat="1"/>
    <row r="415" s="20" customFormat="1"/>
    <row r="416" s="20" customFormat="1"/>
    <row r="417" s="20" customFormat="1"/>
    <row r="418" s="20" customFormat="1"/>
    <row r="419" s="20" customFormat="1"/>
    <row r="420" s="20" customFormat="1"/>
    <row r="421" s="20" customFormat="1"/>
    <row r="422" s="20" customFormat="1"/>
    <row r="423" s="20" customFormat="1"/>
    <row r="424" s="20" customFormat="1"/>
    <row r="425" s="20" customFormat="1"/>
    <row r="426" s="20" customFormat="1"/>
    <row r="427" s="20" customFormat="1"/>
    <row r="428" s="20" customFormat="1"/>
    <row r="429" s="20" customFormat="1"/>
    <row r="430" s="20" customFormat="1"/>
    <row r="431" s="20" customFormat="1"/>
    <row r="432" s="20" customFormat="1"/>
    <row r="433" s="20" customFormat="1"/>
    <row r="434" s="20" customFormat="1"/>
    <row r="435" s="20" customFormat="1"/>
    <row r="436" s="20" customFormat="1"/>
    <row r="437" s="20" customFormat="1"/>
    <row r="438" s="20" customFormat="1"/>
    <row r="439" s="20" customFormat="1"/>
    <row r="440" s="20" customFormat="1"/>
    <row r="441" s="20" customFormat="1"/>
    <row r="442" s="20" customFormat="1"/>
    <row r="443" s="20" customFormat="1"/>
    <row r="444" s="20" customFormat="1"/>
    <row r="445" s="20" customFormat="1"/>
    <row r="446" s="20" customFormat="1"/>
    <row r="447" s="20" customFormat="1"/>
    <row r="448" s="20" customFormat="1"/>
    <row r="449" s="20" customFormat="1"/>
    <row r="450" s="20" customFormat="1"/>
    <row r="451" s="20" customFormat="1"/>
    <row r="452" s="20" customFormat="1"/>
    <row r="453" s="20" customFormat="1"/>
    <row r="454" s="20" customFormat="1"/>
    <row r="455" s="20" customFormat="1"/>
    <row r="456" s="20" customFormat="1"/>
    <row r="457" s="20" customFormat="1"/>
    <row r="458" s="20" customFormat="1"/>
    <row r="459" s="20" customFormat="1"/>
    <row r="460" s="20" customFormat="1"/>
    <row r="461" s="20" customFormat="1"/>
    <row r="462" s="20" customFormat="1"/>
    <row r="463" s="20" customFormat="1"/>
    <row r="464" s="20" customFormat="1"/>
    <row r="465" s="20" customFormat="1"/>
    <row r="466" s="20" customFormat="1"/>
    <row r="467" s="20" customFormat="1"/>
    <row r="468" s="20" customFormat="1"/>
    <row r="469" s="20" customFormat="1"/>
    <row r="470" s="20" customFormat="1"/>
    <row r="471" s="20" customFormat="1"/>
    <row r="472" s="20" customFormat="1"/>
    <row r="473" s="20" customFormat="1"/>
    <row r="474" s="20" customFormat="1"/>
    <row r="475" s="20" customFormat="1"/>
    <row r="476" s="20" customFormat="1"/>
    <row r="477" s="20" customFormat="1"/>
    <row r="478" s="20" customFormat="1"/>
    <row r="479" s="20" customFormat="1"/>
    <row r="480" s="20" customFormat="1"/>
    <row r="481" s="20" customFormat="1"/>
    <row r="482" s="20" customFormat="1"/>
    <row r="483" s="20" customFormat="1"/>
    <row r="484" s="20" customFormat="1"/>
    <row r="485" s="20" customFormat="1"/>
    <row r="486" s="20" customFormat="1"/>
    <row r="487" s="20" customFormat="1"/>
    <row r="488" s="20" customFormat="1"/>
    <row r="489" s="20" customFormat="1"/>
    <row r="490" s="20" customFormat="1"/>
    <row r="491" s="20" customFormat="1"/>
    <row r="492" s="20" customFormat="1"/>
    <row r="493" s="20" customFormat="1"/>
    <row r="494" s="20" customFormat="1"/>
    <row r="495" s="20" customFormat="1"/>
    <row r="496" s="20" customFormat="1"/>
    <row r="497" s="20" customFormat="1"/>
    <row r="498" s="20" customFormat="1"/>
    <row r="499" s="20" customFormat="1"/>
    <row r="500" s="20" customFormat="1"/>
    <row r="501" s="20" customFormat="1"/>
    <row r="502" s="20" customFormat="1"/>
    <row r="503" s="20" customFormat="1"/>
    <row r="504" s="20" customFormat="1"/>
    <row r="505" s="20" customFormat="1"/>
    <row r="506" s="20" customFormat="1"/>
    <row r="507" s="20" customFormat="1"/>
    <row r="508" s="20" customFormat="1"/>
    <row r="509" s="20" customFormat="1"/>
    <row r="510" s="20" customFormat="1"/>
    <row r="511" s="20" customFormat="1"/>
    <row r="512" s="20" customFormat="1"/>
    <row r="513" s="20" customFormat="1"/>
    <row r="514" s="20" customFormat="1"/>
    <row r="515" s="20" customFormat="1"/>
    <row r="516" s="20" customFormat="1"/>
    <row r="517" s="20" customFormat="1"/>
    <row r="518" s="20" customFormat="1"/>
    <row r="519" s="20" customFormat="1"/>
    <row r="520" s="20" customFormat="1"/>
    <row r="521" s="20" customFormat="1"/>
    <row r="522" s="20" customFormat="1"/>
    <row r="523" s="20" customFormat="1"/>
    <row r="524" s="20" customFormat="1"/>
    <row r="525" s="20" customFormat="1"/>
    <row r="526" s="20" customFormat="1"/>
    <row r="527" s="20" customFormat="1"/>
    <row r="528" s="20" customFormat="1"/>
    <row r="529" s="20" customFormat="1"/>
    <row r="530" s="20" customFormat="1"/>
    <row r="531" s="20" customFormat="1"/>
    <row r="532" s="20" customFormat="1"/>
    <row r="533" s="20" customFormat="1"/>
    <row r="534" s="20" customFormat="1"/>
    <row r="535" s="20" customFormat="1"/>
    <row r="536" s="20" customFormat="1"/>
    <row r="537" s="20" customFormat="1"/>
    <row r="538" s="20" customFormat="1"/>
    <row r="539" s="20" customFormat="1"/>
    <row r="540" s="20" customFormat="1"/>
    <row r="541" s="20" customFormat="1"/>
    <row r="542" s="20" customFormat="1"/>
    <row r="543" s="20" customFormat="1"/>
    <row r="544" s="20" customFormat="1"/>
    <row r="545" s="20" customFormat="1"/>
    <row r="546" s="20" customFormat="1"/>
    <row r="547" s="20" customFormat="1"/>
    <row r="548" s="20" customFormat="1"/>
    <row r="549" s="20" customFormat="1"/>
    <row r="550" s="20" customFormat="1"/>
    <row r="551" s="20" customFormat="1"/>
    <row r="552" s="20" customFormat="1"/>
    <row r="553" s="20" customFormat="1"/>
    <row r="554" s="20" customFormat="1"/>
    <row r="555" s="20" customFormat="1"/>
    <row r="556" s="20" customFormat="1"/>
    <row r="557" s="20" customFormat="1"/>
    <row r="558" s="20" customFormat="1"/>
    <row r="559" s="20" customFormat="1"/>
    <row r="560" s="20" customFormat="1"/>
    <row r="561" s="20" customFormat="1"/>
    <row r="562" s="20" customFormat="1"/>
    <row r="563" s="20" customFormat="1"/>
    <row r="564" s="20" customFormat="1"/>
    <row r="565" s="20" customFormat="1"/>
    <row r="566" s="20" customFormat="1"/>
    <row r="567" s="20" customFormat="1"/>
    <row r="568" s="20" customFormat="1"/>
    <row r="569" s="20" customFormat="1"/>
    <row r="570" s="20" customFormat="1"/>
    <row r="571" s="20" customFormat="1"/>
    <row r="572" s="20" customFormat="1"/>
    <row r="573" s="20" customFormat="1"/>
    <row r="574" s="20" customFormat="1"/>
    <row r="575" s="20" customFormat="1"/>
    <row r="576" s="20" customFormat="1"/>
    <row r="577" s="20" customFormat="1"/>
    <row r="578" s="20" customFormat="1"/>
    <row r="579" s="20" customFormat="1"/>
    <row r="580" s="20" customFormat="1"/>
    <row r="581" s="20" customFormat="1"/>
    <row r="582" s="20" customFormat="1"/>
    <row r="583" s="20" customFormat="1"/>
    <row r="584" s="20" customFormat="1"/>
    <row r="585" s="20" customFormat="1"/>
    <row r="586" s="20" customFormat="1"/>
    <row r="587" s="20" customFormat="1"/>
    <row r="588" s="20" customFormat="1"/>
    <row r="589" s="20" customFormat="1"/>
    <row r="590" s="20" customFormat="1"/>
    <row r="591" s="20" customFormat="1"/>
    <row r="592" s="20" customFormat="1"/>
    <row r="593" s="20" customFormat="1"/>
    <row r="594" s="20" customFormat="1"/>
    <row r="595" s="20" customFormat="1"/>
    <row r="596" s="20" customFormat="1"/>
    <row r="597" s="20" customFormat="1"/>
    <row r="598" s="20" customFormat="1"/>
    <row r="599" s="20" customFormat="1"/>
    <row r="600" s="20" customFormat="1"/>
    <row r="601" s="20" customFormat="1"/>
    <row r="602" s="20" customFormat="1"/>
    <row r="603" s="20" customFormat="1"/>
    <row r="604" s="20" customFormat="1"/>
    <row r="605" s="20" customFormat="1"/>
    <row r="606" s="20" customFormat="1"/>
    <row r="607" s="20" customFormat="1"/>
    <row r="608" s="20" customFormat="1"/>
    <row r="609" s="20" customFormat="1"/>
    <row r="610" s="20" customFormat="1"/>
    <row r="611" s="20" customFormat="1"/>
    <row r="612" s="20" customFormat="1"/>
    <row r="613" s="20" customFormat="1"/>
    <row r="614" s="20" customFormat="1"/>
    <row r="615" s="20" customFormat="1"/>
    <row r="616" s="20" customFormat="1"/>
    <row r="617" s="20" customFormat="1"/>
    <row r="618" s="20" customFormat="1"/>
    <row r="619" s="20" customFormat="1"/>
    <row r="620" s="20" customFormat="1"/>
    <row r="621" s="20" customFormat="1"/>
    <row r="622" s="20" customFormat="1"/>
    <row r="623" s="20" customFormat="1"/>
    <row r="624" s="20" customFormat="1"/>
    <row r="625" s="20" customFormat="1"/>
    <row r="626" s="20" customFormat="1"/>
    <row r="627" s="20" customFormat="1"/>
    <row r="628" s="20" customFormat="1"/>
    <row r="629" s="20" customFormat="1"/>
    <row r="630" s="20" customFormat="1"/>
    <row r="631" s="20" customFormat="1"/>
    <row r="632" s="20" customFormat="1"/>
    <row r="633" s="20" customFormat="1"/>
    <row r="634" s="20" customFormat="1"/>
    <row r="635" s="20" customFormat="1"/>
    <row r="636" s="20" customFormat="1"/>
    <row r="637" s="20" customFormat="1"/>
    <row r="638" s="20" customFormat="1"/>
    <row r="639" s="20" customFormat="1"/>
    <row r="640" s="20" customFormat="1"/>
    <row r="641" s="20" customFormat="1"/>
    <row r="642" s="20" customFormat="1"/>
    <row r="643" s="20" customFormat="1"/>
    <row r="644" s="20" customFormat="1"/>
    <row r="645" s="20" customFormat="1"/>
    <row r="646" s="20" customFormat="1"/>
    <row r="647" s="20" customFormat="1"/>
    <row r="648" s="20" customFormat="1"/>
    <row r="649" s="20" customFormat="1"/>
    <row r="650" s="20" customFormat="1"/>
    <row r="651" s="20" customFormat="1"/>
    <row r="652" s="20" customFormat="1"/>
    <row r="653" s="20" customFormat="1"/>
    <row r="654" s="20" customFormat="1"/>
    <row r="655" s="20" customFormat="1"/>
    <row r="656" s="20" customFormat="1"/>
    <row r="657" s="20" customFormat="1"/>
    <row r="658" s="20" customFormat="1"/>
    <row r="659" s="20" customFormat="1"/>
    <row r="660" s="20" customFormat="1"/>
    <row r="661" s="20" customFormat="1"/>
    <row r="662" s="20" customFormat="1"/>
    <row r="663" s="20" customFormat="1"/>
    <row r="664" s="20" customFormat="1"/>
    <row r="665" s="20" customFormat="1"/>
    <row r="666" s="20" customFormat="1"/>
    <row r="667" s="20" customFormat="1"/>
    <row r="668" s="20" customFormat="1"/>
    <row r="669" s="20" customFormat="1"/>
    <row r="670" s="20" customFormat="1"/>
    <row r="671" s="20" customFormat="1"/>
    <row r="672" s="20" customFormat="1"/>
    <row r="673" s="20" customFormat="1"/>
    <row r="674" s="20" customFormat="1"/>
    <row r="675" s="20" customFormat="1"/>
    <row r="676" s="20" customFormat="1"/>
    <row r="677" s="20" customFormat="1"/>
    <row r="678" s="20" customFormat="1"/>
    <row r="679" s="20" customFormat="1"/>
    <row r="680" s="20" customFormat="1"/>
    <row r="681" s="20" customFormat="1"/>
    <row r="682" s="20" customFormat="1"/>
    <row r="683" s="20" customFormat="1"/>
    <row r="684" s="20" customFormat="1"/>
    <row r="685" s="20" customFormat="1"/>
    <row r="686" s="20" customFormat="1"/>
    <row r="687" s="20" customFormat="1"/>
    <row r="688" s="20" customFormat="1"/>
    <row r="689" s="20" customFormat="1"/>
    <row r="690" s="20" customFormat="1"/>
    <row r="691" s="20" customFormat="1"/>
    <row r="692" s="20" customFormat="1"/>
    <row r="693" s="20" customFormat="1"/>
    <row r="694" s="20" customFormat="1"/>
    <row r="695" s="20" customFormat="1"/>
    <row r="696" s="20" customFormat="1"/>
    <row r="697" s="20" customFormat="1"/>
    <row r="698" s="20" customFormat="1"/>
    <row r="699" s="20" customFormat="1"/>
    <row r="700" s="20" customFormat="1"/>
    <row r="701" s="20" customFormat="1"/>
    <row r="702" s="20" customFormat="1"/>
    <row r="703" s="20" customFormat="1"/>
    <row r="704" s="20" customFormat="1"/>
    <row r="705" s="20" customFormat="1"/>
    <row r="706" s="20" customFormat="1"/>
    <row r="707" s="20" customFormat="1"/>
    <row r="708" s="20" customFormat="1"/>
    <row r="709" s="20" customFormat="1"/>
    <row r="710" s="20" customFormat="1"/>
    <row r="711" s="20" customFormat="1"/>
    <row r="712" s="20" customFormat="1"/>
    <row r="713" s="20" customFormat="1"/>
    <row r="714" s="20" customFormat="1"/>
    <row r="715" s="20" customFormat="1"/>
    <row r="716" s="20" customFormat="1"/>
    <row r="717" s="20" customFormat="1"/>
    <row r="718" s="20" customFormat="1"/>
    <row r="719" s="20" customFormat="1"/>
    <row r="720" s="20" customFormat="1"/>
    <row r="721" s="20" customFormat="1"/>
    <row r="722" s="20" customFormat="1"/>
    <row r="723" s="20" customFormat="1"/>
    <row r="724" s="20" customFormat="1"/>
    <row r="725" s="20" customFormat="1"/>
    <row r="726" s="20" customFormat="1"/>
    <row r="727" s="20" customFormat="1"/>
    <row r="728" s="20" customFormat="1"/>
    <row r="729" s="20" customFormat="1"/>
    <row r="730" s="20" customFormat="1"/>
    <row r="731" s="20" customFormat="1"/>
    <row r="732" s="20" customFormat="1"/>
    <row r="733" s="20" customFormat="1"/>
    <row r="734" s="20" customFormat="1"/>
    <row r="735" s="20" customFormat="1"/>
    <row r="736" s="20" customFormat="1"/>
    <row r="737" s="20" customFormat="1"/>
    <row r="738" s="20" customFormat="1"/>
    <row r="739" s="20" customFormat="1"/>
    <row r="740" s="20" customFormat="1"/>
    <row r="741" s="20" customFormat="1"/>
    <row r="742" s="20" customFormat="1"/>
    <row r="743" s="20" customFormat="1"/>
    <row r="744" s="20" customFormat="1"/>
    <row r="745" s="20" customFormat="1"/>
    <row r="746" s="20" customFormat="1"/>
    <row r="747" s="20" customFormat="1"/>
    <row r="748" s="20" customFormat="1"/>
    <row r="749" s="20" customFormat="1"/>
    <row r="750" s="20" customFormat="1"/>
    <row r="751" s="20" customFormat="1"/>
    <row r="752" s="20" customFormat="1"/>
    <row r="753" s="20" customFormat="1"/>
    <row r="754" s="20" customFormat="1"/>
    <row r="755" s="20" customFormat="1"/>
    <row r="756" s="20" customFormat="1"/>
    <row r="757" s="20" customFormat="1"/>
    <row r="758" s="20" customFormat="1"/>
    <row r="759" s="20" customFormat="1"/>
    <row r="760" s="20" customFormat="1"/>
    <row r="761" s="20" customFormat="1"/>
    <row r="762" s="20" customFormat="1"/>
    <row r="763" s="20" customFormat="1"/>
    <row r="764" s="20" customFormat="1"/>
    <row r="765" s="20" customFormat="1"/>
    <row r="766" s="20" customFormat="1"/>
    <row r="767" s="20" customFormat="1"/>
    <row r="768" s="20" customFormat="1"/>
    <row r="769" s="20" customFormat="1"/>
    <row r="770" s="20" customFormat="1"/>
    <row r="771" s="20" customFormat="1"/>
    <row r="772" s="20" customFormat="1"/>
    <row r="773" s="20" customFormat="1"/>
    <row r="774" s="20" customFormat="1"/>
    <row r="775" s="20" customFormat="1"/>
    <row r="776" s="20" customFormat="1"/>
    <row r="777" s="20" customFormat="1"/>
    <row r="778" s="20" customFormat="1"/>
    <row r="779" s="20" customFormat="1"/>
    <row r="780" s="20" customFormat="1"/>
    <row r="781" s="20" customFormat="1"/>
    <row r="782" s="20" customFormat="1"/>
    <row r="783" s="20" customFormat="1"/>
    <row r="784" s="20" customFormat="1"/>
    <row r="785" s="20" customFormat="1"/>
    <row r="786" s="20" customFormat="1"/>
    <row r="787" s="20" customFormat="1"/>
    <row r="788" s="20" customFormat="1"/>
    <row r="789" s="20" customFormat="1"/>
    <row r="790" s="20" customFormat="1"/>
    <row r="791" s="20" customFormat="1"/>
    <row r="792" s="20" customFormat="1"/>
    <row r="793" s="20" customFormat="1"/>
    <row r="794" s="20" customFormat="1"/>
    <row r="795" s="20" customFormat="1"/>
    <row r="796" s="20" customFormat="1"/>
    <row r="797" s="20" customFormat="1"/>
    <row r="798" s="20" customFormat="1"/>
    <row r="799" s="20" customFormat="1"/>
    <row r="800" s="20" customFormat="1"/>
    <row r="801" s="20" customFormat="1"/>
    <row r="802" s="20" customFormat="1"/>
    <row r="803" s="20" customFormat="1"/>
    <row r="804" s="20" customFormat="1"/>
    <row r="805" s="20" customFormat="1"/>
    <row r="806" s="20" customFormat="1"/>
    <row r="807" s="20" customFormat="1"/>
    <row r="808" s="20" customFormat="1"/>
    <row r="809" s="20" customFormat="1"/>
    <row r="810" s="20" customFormat="1"/>
    <row r="811" s="20" customFormat="1"/>
    <row r="812" s="20" customFormat="1"/>
    <row r="813" s="20" customFormat="1"/>
    <row r="814" s="20" customFormat="1"/>
    <row r="815" s="20" customFormat="1"/>
    <row r="816" s="20" customFormat="1"/>
    <row r="817" s="20" customFormat="1"/>
    <row r="818" s="20" customFormat="1"/>
    <row r="819" s="20" customFormat="1"/>
    <row r="820" s="20" customFormat="1"/>
    <row r="821" s="20" customFormat="1"/>
    <row r="822" s="20" customFormat="1"/>
    <row r="823" s="20" customFormat="1"/>
    <row r="824" s="20" customFormat="1"/>
    <row r="825" s="20" customFormat="1"/>
    <row r="826" s="20" customFormat="1"/>
    <row r="827" s="20" customFormat="1"/>
    <row r="828" s="20" customFormat="1"/>
    <row r="829" s="20" customFormat="1"/>
    <row r="830" s="20" customFormat="1"/>
    <row r="831" s="20" customFormat="1"/>
    <row r="832" s="20" customFormat="1"/>
    <row r="833" s="20" customFormat="1"/>
    <row r="834" s="20" customFormat="1"/>
    <row r="835" s="20" customFormat="1"/>
    <row r="836" s="20" customFormat="1"/>
    <row r="837" s="20" customFormat="1"/>
    <row r="838" s="20" customFormat="1"/>
    <row r="839" s="20" customFormat="1"/>
    <row r="840" s="20" customFormat="1"/>
    <row r="841" s="20" customFormat="1"/>
    <row r="842" s="20" customFormat="1"/>
    <row r="843" s="20" customFormat="1"/>
    <row r="844" s="20" customFormat="1"/>
    <row r="845" s="20" customFormat="1"/>
    <row r="846" s="20" customFormat="1"/>
    <row r="847" s="20" customFormat="1"/>
    <row r="848" s="20" customFormat="1"/>
    <row r="849" s="20" customFormat="1"/>
    <row r="850" s="20" customFormat="1"/>
    <row r="851" s="20" customFormat="1"/>
    <row r="852" s="20" customFormat="1"/>
    <row r="853" s="20" customFormat="1"/>
    <row r="854" s="20" customFormat="1"/>
    <row r="855" s="20" customFormat="1"/>
    <row r="856" s="20" customFormat="1"/>
    <row r="857" s="20" customFormat="1"/>
    <row r="858" s="20" customFormat="1"/>
    <row r="859" s="20" customFormat="1"/>
    <row r="860" s="20" customFormat="1"/>
    <row r="861" s="20" customFormat="1"/>
    <row r="862" s="20" customFormat="1"/>
    <row r="863" s="20" customFormat="1"/>
    <row r="864" s="20" customFormat="1"/>
    <row r="865" s="20" customFormat="1"/>
    <row r="866" s="20" customFormat="1"/>
    <row r="867" s="20" customFormat="1"/>
    <row r="868" s="20" customFormat="1"/>
    <row r="869" s="20" customFormat="1"/>
    <row r="870" s="20" customFormat="1"/>
    <row r="871" s="20" customFormat="1"/>
    <row r="872" s="20" customFormat="1"/>
    <row r="873" s="20" customFormat="1"/>
    <row r="874" s="20" customFormat="1"/>
    <row r="875" s="20" customFormat="1"/>
    <row r="876" s="20" customFormat="1"/>
    <row r="877" s="20" customFormat="1"/>
    <row r="878" s="20" customFormat="1"/>
    <row r="879" s="20" customFormat="1"/>
    <row r="880" s="20" customFormat="1"/>
    <row r="881" s="20" customFormat="1"/>
    <row r="882" s="20" customFormat="1"/>
    <row r="883" s="20" customFormat="1"/>
    <row r="884" s="20" customFormat="1"/>
    <row r="885" s="20" customFormat="1"/>
    <row r="886" s="20" customFormat="1"/>
    <row r="887" s="20" customFormat="1"/>
    <row r="888" s="20" customFormat="1"/>
    <row r="889" s="20" customFormat="1"/>
    <row r="890" s="20" customFormat="1"/>
    <row r="891" s="20" customFormat="1"/>
    <row r="892" s="20" customFormat="1"/>
    <row r="893" s="20" customFormat="1"/>
    <row r="894" s="20" customFormat="1"/>
    <row r="895" s="20" customFormat="1"/>
    <row r="896" s="20" customFormat="1"/>
    <row r="897" s="20" customFormat="1"/>
    <row r="898" s="20" customFormat="1"/>
    <row r="899" s="20" customFormat="1"/>
    <row r="900" s="20" customFormat="1"/>
    <row r="901" s="20" customFormat="1"/>
    <row r="902" s="20" customFormat="1"/>
    <row r="903" s="20" customFormat="1"/>
    <row r="904" s="20" customFormat="1"/>
    <row r="905" s="20" customFormat="1"/>
    <row r="906" s="20" customFormat="1"/>
    <row r="907" s="20" customFormat="1"/>
    <row r="908" s="20" customFormat="1"/>
    <row r="909" s="20" customFormat="1"/>
    <row r="910" s="20" customFormat="1"/>
    <row r="911" s="20" customFormat="1"/>
    <row r="912" s="20" customFormat="1"/>
    <row r="913" s="20" customFormat="1"/>
    <row r="914" s="20" customFormat="1"/>
    <row r="915" s="20" customFormat="1"/>
    <row r="916" s="20" customFormat="1"/>
    <row r="917" s="20" customFormat="1"/>
    <row r="918" s="20" customFormat="1"/>
    <row r="919" s="20" customFormat="1"/>
    <row r="920" s="20" customFormat="1"/>
    <row r="921" s="20" customFormat="1"/>
    <row r="922" s="20" customFormat="1"/>
    <row r="923" s="20" customFormat="1"/>
    <row r="924" s="20" customFormat="1"/>
    <row r="925" s="20" customFormat="1"/>
    <row r="926" s="20" customFormat="1"/>
    <row r="927" s="20" customFormat="1"/>
    <row r="928" s="20" customFormat="1"/>
    <row r="929" s="20" customFormat="1"/>
    <row r="930" s="20" customFormat="1"/>
    <row r="931" s="20" customFormat="1"/>
    <row r="932" s="20" customFormat="1"/>
    <row r="933" s="20" customFormat="1"/>
    <row r="934" s="20" customFormat="1"/>
    <row r="935" s="20" customFormat="1"/>
    <row r="936" s="20" customFormat="1"/>
    <row r="937" s="20" customFormat="1"/>
    <row r="938" s="20" customFormat="1"/>
    <row r="939" s="20" customFormat="1"/>
    <row r="940" s="20" customFormat="1"/>
    <row r="941" s="20" customFormat="1"/>
    <row r="942" s="20" customFormat="1"/>
    <row r="943" s="20" customFormat="1"/>
    <row r="944" s="20" customFormat="1"/>
    <row r="945" s="20" customFormat="1"/>
    <row r="946" s="20" customFormat="1"/>
    <row r="947" s="20" customFormat="1"/>
    <row r="948" s="20" customFormat="1"/>
    <row r="949" s="20" customFormat="1"/>
    <row r="950" s="20" customFormat="1"/>
    <row r="951" s="20" customFormat="1"/>
    <row r="952" s="20" customFormat="1"/>
    <row r="953" s="20" customFormat="1"/>
    <row r="954" s="20" customFormat="1"/>
    <row r="955" s="20" customFormat="1"/>
    <row r="956" s="20" customFormat="1"/>
    <row r="957" s="20" customFormat="1"/>
    <row r="958" s="20" customFormat="1"/>
    <row r="959" s="20" customFormat="1"/>
    <row r="960" s="20" customFormat="1"/>
    <row r="961" s="20" customFormat="1"/>
    <row r="962" s="20" customFormat="1"/>
    <row r="963" s="20" customFormat="1"/>
    <row r="964" s="20" customFormat="1"/>
    <row r="965" s="20" customFormat="1"/>
    <row r="966" s="20" customFormat="1"/>
    <row r="967" s="20" customFormat="1"/>
    <row r="968" s="20" customFormat="1"/>
    <row r="969" s="20" customFormat="1"/>
    <row r="970" s="20" customFormat="1"/>
    <row r="971" s="20" customFormat="1"/>
    <row r="972" s="20" customFormat="1"/>
    <row r="973" s="20" customFormat="1"/>
    <row r="974" s="20" customFormat="1"/>
    <row r="975" s="20" customFormat="1"/>
    <row r="976" s="20" customFormat="1"/>
    <row r="977" s="20" customFormat="1"/>
    <row r="978" s="20" customFormat="1"/>
    <row r="979" s="20" customFormat="1"/>
    <row r="980" s="20" customFormat="1"/>
    <row r="981" s="20" customFormat="1"/>
    <row r="982" s="20" customFormat="1"/>
    <row r="983" s="20" customFormat="1"/>
    <row r="984" s="20" customFormat="1"/>
    <row r="985" s="20" customFormat="1"/>
    <row r="986" s="20" customFormat="1"/>
    <row r="987" s="20" customFormat="1"/>
    <row r="988" s="20" customFormat="1"/>
    <row r="989" s="20" customFormat="1"/>
    <row r="990" s="20" customFormat="1"/>
    <row r="991" s="20" customFormat="1"/>
    <row r="992" s="20" customFormat="1"/>
    <row r="993" s="20" customFormat="1"/>
    <row r="994" s="20" customFormat="1"/>
    <row r="995" s="20" customFormat="1"/>
    <row r="996" s="20" customFormat="1"/>
    <row r="997" s="20" customFormat="1"/>
    <row r="998" s="20" customFormat="1"/>
    <row r="999" s="20" customFormat="1"/>
    <row r="1000" s="20" customFormat="1"/>
    <row r="1001" s="20" customFormat="1"/>
    <row r="1002" s="20" customFormat="1"/>
    <row r="1003" s="20" customFormat="1"/>
    <row r="1004" s="20" customFormat="1"/>
    <row r="1005" s="20" customFormat="1"/>
    <row r="1006" s="20" customFormat="1"/>
    <row r="1007" s="20" customFormat="1"/>
    <row r="1008" s="20" customFormat="1"/>
    <row r="1009" s="20" customFormat="1"/>
    <row r="1010" s="20" customFormat="1"/>
    <row r="1011" s="20" customFormat="1"/>
    <row r="1012" s="20" customFormat="1"/>
    <row r="1013" s="20" customFormat="1"/>
    <row r="1014" s="20" customFormat="1"/>
    <row r="1015" s="20" customFormat="1"/>
    <row r="1016" s="20" customFormat="1"/>
    <row r="1017" s="20" customFormat="1"/>
    <row r="1018" s="20" customFormat="1"/>
    <row r="1019" s="20" customFormat="1"/>
    <row r="1020" s="20" customFormat="1"/>
    <row r="1021" s="20" customFormat="1"/>
    <row r="1022" s="20" customFormat="1"/>
    <row r="1023" s="20" customFormat="1"/>
    <row r="1024" s="20" customFormat="1"/>
    <row r="1025" s="20" customFormat="1"/>
    <row r="1026" s="20" customFormat="1"/>
    <row r="1027" s="20" customFormat="1"/>
    <row r="1028" s="20" customFormat="1"/>
    <row r="1029" s="20" customFormat="1"/>
    <row r="1030" s="20" customFormat="1"/>
    <row r="1031" s="20" customFormat="1"/>
    <row r="1032" s="20" customFormat="1"/>
    <row r="1033" s="20" customFormat="1"/>
    <row r="1034" s="20" customFormat="1"/>
    <row r="1035" s="20" customFormat="1"/>
    <row r="1036" s="20" customFormat="1"/>
    <row r="1037" s="20" customFormat="1"/>
    <row r="1038" s="20" customFormat="1"/>
    <row r="1039" s="20" customFormat="1"/>
    <row r="1040" s="20" customFormat="1"/>
    <row r="1041" s="20" customFormat="1"/>
    <row r="1042" s="20" customFormat="1"/>
    <row r="1043" s="20" customFormat="1"/>
    <row r="1044" s="20" customFormat="1"/>
    <row r="1045" s="20" customFormat="1"/>
    <row r="1046" s="20" customFormat="1"/>
    <row r="1047" s="20" customFormat="1"/>
    <row r="1048" s="20" customFormat="1"/>
    <row r="1049" s="20" customFormat="1"/>
    <row r="1050" s="20" customFormat="1"/>
    <row r="1051" s="20" customFormat="1"/>
    <row r="1052" s="20" customFormat="1"/>
    <row r="1053" s="20" customFormat="1"/>
    <row r="1054" s="20" customFormat="1"/>
    <row r="1055" s="20" customFormat="1"/>
    <row r="1056" s="20" customFormat="1"/>
    <row r="1057" s="20" customFormat="1"/>
    <row r="1058" s="20" customFormat="1"/>
    <row r="1059" s="20" customFormat="1"/>
    <row r="1060" s="20" customFormat="1"/>
    <row r="1061" s="20" customFormat="1"/>
    <row r="1062" s="20" customFormat="1"/>
    <row r="1063" s="20" customFormat="1"/>
    <row r="1064" s="20" customFormat="1"/>
    <row r="1065" s="20" customFormat="1"/>
    <row r="1066" s="20" customFormat="1"/>
    <row r="1067" s="20" customFormat="1"/>
    <row r="1068" s="20" customFormat="1"/>
    <row r="1069" s="20" customFormat="1"/>
    <row r="1070" s="20" customFormat="1"/>
    <row r="1071" s="20" customFormat="1"/>
    <row r="1072" s="20" customFormat="1"/>
    <row r="1073" s="20" customFormat="1"/>
    <row r="1074" s="20" customFormat="1"/>
    <row r="1075" s="20" customFormat="1"/>
    <row r="1076" s="20" customFormat="1"/>
    <row r="1077" s="20" customFormat="1"/>
    <row r="1078" s="20" customFormat="1"/>
    <row r="1079" s="20" customFormat="1"/>
    <row r="1080" s="20" customFormat="1"/>
    <row r="1081" s="20" customFormat="1"/>
    <row r="1082" s="20" customFormat="1"/>
    <row r="1083" s="20" customFormat="1"/>
    <row r="1084" s="20" customFormat="1"/>
    <row r="1085" s="20" customFormat="1"/>
    <row r="1086" s="20" customFormat="1"/>
    <row r="1087" s="20" customFormat="1"/>
    <row r="1088" s="20" customFormat="1"/>
    <row r="1089" s="20" customFormat="1"/>
    <row r="1090" s="20" customFormat="1"/>
    <row r="1091" s="20" customFormat="1"/>
    <row r="1092" s="20" customFormat="1"/>
    <row r="1093" s="20" customFormat="1"/>
    <row r="1094" s="20" customFormat="1"/>
    <row r="1095" s="20" customFormat="1"/>
    <row r="1096" s="20" customFormat="1"/>
    <row r="1097" s="20" customFormat="1"/>
    <row r="1098" s="20" customFormat="1"/>
    <row r="1099" s="20" customFormat="1"/>
    <row r="1100" s="20" customFormat="1"/>
    <row r="1101" s="20" customFormat="1"/>
    <row r="1102" s="20" customFormat="1"/>
    <row r="1103" s="20" customFormat="1"/>
    <row r="1104" s="20" customFormat="1"/>
    <row r="1105" s="20" customFormat="1"/>
    <row r="1106" s="20" customFormat="1"/>
    <row r="1107" s="20" customFormat="1"/>
    <row r="1108" s="20" customFormat="1"/>
    <row r="1109" s="20" customFormat="1"/>
    <row r="1110" s="20" customFormat="1"/>
    <row r="1111" s="20" customFormat="1"/>
    <row r="1112" s="20" customFormat="1"/>
    <row r="1113" s="20" customFormat="1"/>
    <row r="1114" s="20" customFormat="1"/>
    <row r="1115" s="20" customFormat="1"/>
    <row r="1116" s="20" customFormat="1"/>
    <row r="1117" s="20" customFormat="1"/>
    <row r="1118" s="20" customFormat="1"/>
    <row r="1119" s="20" customFormat="1"/>
    <row r="1120" s="20" customFormat="1"/>
    <row r="1121" s="20" customFormat="1"/>
    <row r="1122" s="20" customFormat="1"/>
    <row r="1123" s="20" customFormat="1"/>
    <row r="1124" s="20" customFormat="1"/>
    <row r="1125" s="20" customFormat="1"/>
    <row r="1126" s="20" customFormat="1"/>
    <row r="1127" s="20" customFormat="1"/>
    <row r="1128" s="20" customFormat="1"/>
    <row r="1129" s="20" customFormat="1"/>
    <row r="1130" s="20" customFormat="1"/>
    <row r="1131" s="20" customFormat="1"/>
    <row r="1132" s="20" customFormat="1"/>
    <row r="1133" s="20" customFormat="1"/>
    <row r="1134" s="20" customFormat="1"/>
    <row r="1135" s="20" customFormat="1"/>
    <row r="1136" s="20" customFormat="1"/>
    <row r="1137" s="20" customFormat="1"/>
    <row r="1138" s="20" customFormat="1"/>
    <row r="1139" s="20" customFormat="1"/>
    <row r="1140" s="20" customFormat="1"/>
    <row r="1141" s="20" customFormat="1"/>
    <row r="1142" s="20" customFormat="1"/>
    <row r="1143" s="20" customFormat="1"/>
    <row r="1144" s="20" customFormat="1"/>
    <row r="1145" s="20" customFormat="1"/>
    <row r="1146" s="20" customFormat="1"/>
    <row r="1147" s="20" customFormat="1"/>
    <row r="1148" s="20" customFormat="1"/>
    <row r="1149" s="20" customFormat="1"/>
    <row r="1150" s="20" customFormat="1"/>
    <row r="1151" s="20" customFormat="1"/>
    <row r="1152" s="20" customFormat="1"/>
    <row r="1153" s="20" customFormat="1"/>
    <row r="1154" s="20" customFormat="1"/>
    <row r="1155" s="20" customFormat="1"/>
    <row r="1156" s="20" customFormat="1"/>
    <row r="1157" s="20" customFormat="1"/>
    <row r="1158" s="20" customFormat="1"/>
    <row r="1159" s="20" customFormat="1"/>
    <row r="1160" s="20" customFormat="1"/>
    <row r="1161" s="20" customFormat="1"/>
    <row r="1162" s="20" customFormat="1"/>
    <row r="1163" s="20" customFormat="1"/>
    <row r="1164" s="20" customFormat="1"/>
    <row r="1165" s="20" customFormat="1"/>
    <row r="1166" s="20" customFormat="1"/>
    <row r="1167" s="20" customFormat="1"/>
    <row r="1168" s="20" customFormat="1"/>
    <row r="1169" s="20" customFormat="1"/>
    <row r="1170" s="20" customFormat="1"/>
    <row r="1171" s="20" customFormat="1"/>
    <row r="1172" s="20" customFormat="1"/>
    <row r="1173" s="20" customFormat="1"/>
    <row r="1174" s="20" customFormat="1"/>
    <row r="1175" s="20" customFormat="1"/>
    <row r="1176" s="20" customFormat="1"/>
    <row r="1177" s="20" customFormat="1"/>
    <row r="1178" s="20" customFormat="1"/>
    <row r="1179" s="20" customFormat="1"/>
    <row r="1180" s="20" customFormat="1"/>
    <row r="1181" s="20" customFormat="1"/>
    <row r="1182" s="20" customFormat="1"/>
    <row r="1183" s="20" customFormat="1"/>
    <row r="1184" s="20" customFormat="1"/>
    <row r="1185" s="20" customFormat="1"/>
    <row r="1186" s="20" customFormat="1"/>
    <row r="1187" s="20" customFormat="1"/>
    <row r="1188" s="20" customFormat="1"/>
    <row r="1189" s="20" customFormat="1"/>
    <row r="1190" s="20" customFormat="1"/>
    <row r="1191" s="20" customFormat="1"/>
    <row r="1192" s="20" customFormat="1"/>
    <row r="1193" s="20" customFormat="1"/>
    <row r="1194" s="20" customFormat="1"/>
    <row r="1195" s="20" customFormat="1"/>
    <row r="1196" s="20" customFormat="1"/>
    <row r="1197" s="20" customFormat="1"/>
    <row r="1198" s="20" customFormat="1"/>
    <row r="1199" s="20" customFormat="1"/>
    <row r="1200" s="20" customFormat="1"/>
    <row r="1201" s="20" customFormat="1"/>
    <row r="1202" s="20" customFormat="1"/>
    <row r="1203" s="20" customFormat="1"/>
    <row r="1204" s="20" customFormat="1"/>
    <row r="1205" s="20" customFormat="1"/>
    <row r="1206" s="20" customFormat="1"/>
    <row r="1207" s="20" customFormat="1"/>
    <row r="1208" s="20" customFormat="1"/>
    <row r="1209" s="20" customFormat="1"/>
    <row r="1210" s="20" customFormat="1"/>
    <row r="1211" s="20" customFormat="1"/>
    <row r="1212" s="20" customFormat="1"/>
    <row r="1213" s="20" customFormat="1"/>
    <row r="1214" s="20" customFormat="1"/>
    <row r="1215" s="20" customFormat="1"/>
    <row r="1216" s="20" customFormat="1"/>
    <row r="1217" s="20" customFormat="1"/>
    <row r="1218" s="20" customFormat="1"/>
    <row r="1219" s="20" customFormat="1"/>
    <row r="1220" s="20" customFormat="1"/>
    <row r="1221" s="20" customFormat="1"/>
    <row r="1222" s="20" customFormat="1"/>
    <row r="1223" s="20" customFormat="1"/>
    <row r="1224" s="20" customFormat="1"/>
    <row r="1225" s="20" customFormat="1"/>
    <row r="1226" s="20" customFormat="1"/>
    <row r="1227" s="20" customFormat="1"/>
    <row r="1228" s="20" customFormat="1"/>
    <row r="1229" s="20" customFormat="1"/>
    <row r="1230" s="20" customFormat="1"/>
    <row r="1231" s="20" customFormat="1"/>
    <row r="1232" s="20" customFormat="1"/>
    <row r="1233" s="20" customFormat="1"/>
    <row r="1234" s="20" customFormat="1"/>
    <row r="1235" s="20" customFormat="1"/>
    <row r="1236" s="20" customFormat="1"/>
    <row r="1237" s="20" customFormat="1"/>
    <row r="1238" s="20" customFormat="1"/>
    <row r="1239" s="20" customFormat="1"/>
    <row r="1240" s="20" customFormat="1"/>
    <row r="1241" s="20" customFormat="1"/>
    <row r="1242" s="20" customFormat="1"/>
    <row r="1243" s="20" customFormat="1"/>
    <row r="1244" s="20" customFormat="1"/>
    <row r="1245" s="20" customFormat="1"/>
    <row r="1246" s="20" customFormat="1"/>
    <row r="1247" s="20" customFormat="1"/>
    <row r="1248" s="20" customFormat="1"/>
    <row r="1249" s="20" customFormat="1"/>
    <row r="1250" s="20" customFormat="1"/>
    <row r="1251" s="20" customFormat="1"/>
    <row r="1252" s="20" customFormat="1"/>
    <row r="1253" s="20" customFormat="1"/>
    <row r="1254" s="20" customFormat="1"/>
    <row r="1255" s="20" customFormat="1"/>
    <row r="1256" s="20" customFormat="1"/>
    <row r="1257" s="20" customFormat="1"/>
    <row r="1258" s="20" customFormat="1"/>
    <row r="1259" s="20" customFormat="1"/>
    <row r="1260" s="20" customFormat="1"/>
    <row r="1261" s="20" customFormat="1"/>
    <row r="1262" s="20" customFormat="1"/>
    <row r="1263" s="20" customFormat="1"/>
    <row r="1264" s="20" customFormat="1"/>
    <row r="1265" s="20" customFormat="1"/>
    <row r="1266" s="20" customFormat="1"/>
    <row r="1267" s="20" customFormat="1"/>
    <row r="1268" s="20" customFormat="1"/>
    <row r="1269" s="20" customFormat="1"/>
    <row r="1270" s="20" customFormat="1"/>
    <row r="1271" s="20" customFormat="1"/>
    <row r="1272" s="20" customFormat="1"/>
    <row r="1273" s="20" customFormat="1"/>
    <row r="1274" s="20" customFormat="1"/>
    <row r="1275" s="20" customFormat="1"/>
    <row r="1276" s="20" customFormat="1"/>
    <row r="1277" s="20" customFormat="1"/>
    <row r="1278" s="20" customFormat="1"/>
    <row r="1279" s="20" customFormat="1"/>
    <row r="1280" s="20" customFormat="1"/>
    <row r="1281" s="20" customFormat="1"/>
    <row r="1282" s="20" customFormat="1"/>
    <row r="1283" s="20" customFormat="1"/>
    <row r="1284" s="20" customFormat="1"/>
    <row r="1285" s="20" customFormat="1"/>
    <row r="1286" s="20" customFormat="1"/>
    <row r="1287" s="20" customFormat="1"/>
    <row r="1288" s="20" customFormat="1"/>
    <row r="1289" s="20" customFormat="1"/>
    <row r="1290" s="20" customFormat="1"/>
    <row r="1291" s="20" customFormat="1"/>
    <row r="1292" s="20" customFormat="1"/>
    <row r="1293" s="20" customFormat="1"/>
    <row r="1294" s="20" customFormat="1"/>
    <row r="1295" s="20" customFormat="1"/>
    <row r="1296" s="20" customFormat="1"/>
    <row r="1297" s="20" customFormat="1"/>
    <row r="1298" s="20" customFormat="1"/>
    <row r="1299" s="20" customFormat="1"/>
    <row r="1300" s="20" customFormat="1"/>
    <row r="1301" s="20" customFormat="1"/>
    <row r="1302" s="20" customFormat="1"/>
    <row r="1303" s="20" customFormat="1"/>
    <row r="1304" s="20" customFormat="1"/>
    <row r="1305" s="20" customFormat="1"/>
    <row r="1306" s="20" customFormat="1"/>
    <row r="1307" s="20" customFormat="1"/>
    <row r="1308" s="20" customFormat="1"/>
    <row r="1309" s="20" customFormat="1"/>
    <row r="1310" s="20" customFormat="1"/>
    <row r="1311" s="20" customFormat="1"/>
    <row r="1312" s="20" customFormat="1"/>
    <row r="1313" s="20" customFormat="1"/>
    <row r="1314" s="20" customFormat="1"/>
    <row r="1315" s="20" customFormat="1"/>
    <row r="1316" s="20" customFormat="1"/>
    <row r="1317" s="20" customFormat="1"/>
    <row r="1318" s="20" customFormat="1"/>
    <row r="1319" s="20" customFormat="1"/>
    <row r="1320" s="20" customFormat="1"/>
    <row r="1321" s="20" customFormat="1"/>
    <row r="1322" s="20" customFormat="1"/>
    <row r="1323" s="20" customFormat="1"/>
    <row r="1324" s="20" customFormat="1"/>
    <row r="1325" s="20" customFormat="1"/>
    <row r="1326" s="20" customFormat="1"/>
    <row r="1327" s="20" customFormat="1"/>
    <row r="1328" s="20" customFormat="1"/>
    <row r="1329" s="20" customFormat="1"/>
    <row r="1330" s="20" customFormat="1"/>
    <row r="1331" s="20" customFormat="1"/>
    <row r="1332" s="20" customFormat="1"/>
    <row r="1333" s="20" customFormat="1"/>
    <row r="1334" s="20" customFormat="1"/>
    <row r="1335" s="20" customFormat="1"/>
    <row r="1336" s="20" customFormat="1"/>
    <row r="1337" s="20" customFormat="1"/>
    <row r="1338" s="20" customFormat="1"/>
    <row r="1339" s="20" customFormat="1"/>
    <row r="1340" s="20" customFormat="1"/>
    <row r="1341" s="20" customFormat="1"/>
    <row r="1342" s="20" customFormat="1"/>
    <row r="1343" s="20" customFormat="1"/>
    <row r="1344" s="20" customFormat="1"/>
    <row r="1345" s="20" customFormat="1"/>
    <row r="1346" s="20" customFormat="1"/>
    <row r="1347" s="20" customFormat="1"/>
    <row r="1348" s="20" customFormat="1"/>
    <row r="1349" s="20" customFormat="1"/>
    <row r="1350" s="20" customFormat="1"/>
    <row r="1351" s="20" customFormat="1"/>
    <row r="1352" s="20" customFormat="1"/>
    <row r="1353" s="20" customFormat="1"/>
    <row r="1354" s="20" customFormat="1"/>
    <row r="1355" s="20" customFormat="1"/>
    <row r="1356" s="20" customFormat="1"/>
    <row r="1357" s="20" customFormat="1"/>
    <row r="1358" s="20" customFormat="1"/>
    <row r="1359" s="20" customFormat="1"/>
    <row r="1360" s="20" customFormat="1"/>
    <row r="1361" s="20" customFormat="1"/>
    <row r="1362" s="20" customFormat="1"/>
    <row r="1363" s="20" customFormat="1"/>
    <row r="1364" s="20" customFormat="1"/>
    <row r="1365" s="20" customFormat="1"/>
    <row r="1366" s="20" customFormat="1"/>
    <row r="1367" s="20" customFormat="1"/>
    <row r="1368" s="20" customFormat="1"/>
    <row r="1369" s="20" customFormat="1"/>
    <row r="1370" s="20" customFormat="1"/>
    <row r="1371" s="20" customFormat="1"/>
    <row r="1372" s="20" customFormat="1"/>
    <row r="1373" s="20" customFormat="1"/>
    <row r="1374" s="20" customFormat="1"/>
    <row r="1375" s="20" customFormat="1"/>
    <row r="1376" s="20" customFormat="1"/>
    <row r="1377" s="20" customFormat="1"/>
    <row r="1378" s="20" customFormat="1"/>
    <row r="1379" s="20" customFormat="1"/>
    <row r="1380" s="20" customFormat="1"/>
    <row r="1381" s="20" customFormat="1"/>
    <row r="1382" s="20" customFormat="1"/>
    <row r="1383" s="20" customFormat="1"/>
    <row r="1384" s="20" customFormat="1"/>
    <row r="1385" s="20" customFormat="1"/>
    <row r="1386" s="20" customFormat="1"/>
    <row r="1387" s="20" customFormat="1"/>
    <row r="1388" s="20" customFormat="1"/>
    <row r="1389" s="20" customFormat="1"/>
    <row r="1390" s="20" customFormat="1"/>
    <row r="1391" s="20" customFormat="1"/>
    <row r="1392" s="20" customFormat="1"/>
    <row r="1393" s="20" customFormat="1"/>
    <row r="1394" s="20" customFormat="1"/>
    <row r="1395" s="20" customFormat="1"/>
    <row r="1396" s="20" customFormat="1"/>
    <row r="1397" s="20" customFormat="1"/>
    <row r="1398" s="20" customFormat="1"/>
    <row r="1399" s="20" customFormat="1"/>
    <row r="1400" s="20" customFormat="1"/>
    <row r="1401" s="20" customFormat="1"/>
    <row r="1402" s="20" customFormat="1"/>
    <row r="1403" s="20" customFormat="1"/>
    <row r="1404" s="20" customFormat="1"/>
    <row r="1405" s="20" customFormat="1"/>
    <row r="1406" s="20" customFormat="1"/>
    <row r="1407" s="20" customFormat="1"/>
    <row r="1408" s="20" customFormat="1"/>
    <row r="1409" s="20" customFormat="1"/>
    <row r="1410" s="20" customFormat="1"/>
    <row r="1411" s="20" customFormat="1"/>
    <row r="1412" s="20" customFormat="1"/>
    <row r="1413" s="20" customFormat="1"/>
    <row r="1414" s="20" customFormat="1"/>
    <row r="1415" s="20" customFormat="1"/>
    <row r="1416" s="20" customFormat="1"/>
    <row r="1417" s="20" customFormat="1"/>
    <row r="1418" s="20" customFormat="1"/>
    <row r="1419" s="20" customFormat="1"/>
    <row r="1420" s="20" customFormat="1"/>
    <row r="1421" s="20" customFormat="1"/>
    <row r="1422" s="20" customFormat="1"/>
    <row r="1423" s="20" customFormat="1"/>
    <row r="1424" s="20" customFormat="1"/>
    <row r="1425" s="20" customFormat="1"/>
    <row r="1426" s="20" customFormat="1"/>
    <row r="1427" s="20" customFormat="1"/>
    <row r="1428" s="20" customFormat="1"/>
    <row r="1429" s="20" customFormat="1"/>
    <row r="1430" s="20" customFormat="1"/>
    <row r="1431" s="20" customFormat="1"/>
    <row r="1432" s="20" customFormat="1"/>
    <row r="1433" s="20" customFormat="1"/>
    <row r="1434" s="20" customFormat="1"/>
    <row r="1435" s="20" customFormat="1"/>
    <row r="1436" s="20" customFormat="1"/>
    <row r="1437" s="20" customFormat="1"/>
    <row r="1438" s="20" customFormat="1"/>
    <row r="1439" s="20" customFormat="1"/>
    <row r="1440" s="20" customFormat="1"/>
    <row r="1441" s="20" customFormat="1"/>
    <row r="1442" s="20" customFormat="1"/>
    <row r="1443" s="20" customFormat="1"/>
    <row r="1444" s="20" customFormat="1"/>
    <row r="1445" s="20" customFormat="1"/>
    <row r="1446" s="20" customFormat="1"/>
    <row r="1447" s="20" customFormat="1"/>
    <row r="1448" s="20" customFormat="1"/>
    <row r="1449" s="20" customFormat="1"/>
    <row r="1450" s="20" customFormat="1"/>
    <row r="1451" s="20" customFormat="1"/>
    <row r="1452" s="20" customFormat="1"/>
    <row r="1453" s="20" customFormat="1"/>
    <row r="1454" s="20" customFormat="1"/>
    <row r="1455" s="20" customFormat="1"/>
    <row r="1456" s="20" customFormat="1"/>
    <row r="1457" s="20" customFormat="1"/>
    <row r="1458" s="20" customFormat="1"/>
    <row r="1459" s="20" customFormat="1"/>
    <row r="1460" s="20" customFormat="1"/>
    <row r="1461" s="20" customFormat="1"/>
    <row r="1462" s="20" customFormat="1"/>
    <row r="1463" s="20" customFormat="1"/>
    <row r="1464" s="20" customFormat="1"/>
    <row r="1465" s="20" customFormat="1"/>
    <row r="1466" s="20" customFormat="1"/>
    <row r="1467" s="20" customFormat="1"/>
    <row r="1468" s="20" customFormat="1"/>
    <row r="1469" s="20" customFormat="1"/>
    <row r="1470" s="20" customFormat="1"/>
    <row r="1471" s="20" customFormat="1"/>
    <row r="1472" s="20" customFormat="1"/>
    <row r="1473" s="20" customFormat="1"/>
    <row r="1474" s="20" customFormat="1"/>
    <row r="1475" s="20" customFormat="1"/>
    <row r="1476" s="20" customFormat="1"/>
    <row r="1477" s="20" customFormat="1"/>
    <row r="1478" s="20" customFormat="1"/>
    <row r="1479" s="20" customFormat="1"/>
    <row r="1480" s="20" customFormat="1"/>
    <row r="1481" s="20" customFormat="1"/>
    <row r="1482" s="20" customFormat="1"/>
    <row r="1483" s="20" customFormat="1"/>
    <row r="1484" s="20" customFormat="1"/>
    <row r="1485" s="20" customFormat="1"/>
    <row r="1486" s="20" customFormat="1"/>
    <row r="1487" s="20" customFormat="1"/>
    <row r="1488" s="20" customFormat="1"/>
    <row r="1489" s="20" customFormat="1"/>
    <row r="1490" s="20" customFormat="1"/>
    <row r="1491" s="20" customFormat="1"/>
    <row r="1492" s="20" customFormat="1"/>
    <row r="1493" s="20" customFormat="1"/>
    <row r="1494" s="20" customFormat="1"/>
    <row r="1495" s="20" customFormat="1"/>
    <row r="1496" s="20" customFormat="1"/>
    <row r="1497" s="20" customFormat="1"/>
    <row r="1498" s="20" customFormat="1"/>
    <row r="1499" s="20" customFormat="1"/>
    <row r="1500" s="20" customFormat="1"/>
    <row r="1501" s="20" customFormat="1"/>
    <row r="1502" s="20" customFormat="1"/>
    <row r="1503" s="20" customFormat="1"/>
    <row r="1504" s="20" customFormat="1"/>
    <row r="1505" s="20" customFormat="1"/>
    <row r="1506" s="20" customFormat="1"/>
    <row r="1507" s="20" customFormat="1"/>
    <row r="1508" s="20" customFormat="1"/>
    <row r="1509" s="20" customFormat="1"/>
    <row r="1510" s="20" customFormat="1"/>
    <row r="1511" s="20" customFormat="1"/>
    <row r="1512" s="20" customFormat="1"/>
    <row r="1513" s="20" customFormat="1"/>
    <row r="1514" s="20" customFormat="1"/>
    <row r="1515" s="20" customFormat="1"/>
    <row r="1516" s="20" customFormat="1"/>
    <row r="1517" s="20" customFormat="1"/>
    <row r="1518" s="20" customFormat="1"/>
    <row r="1519" s="20" customFormat="1"/>
    <row r="1520" s="20" customFormat="1"/>
    <row r="1521" s="20" customFormat="1"/>
    <row r="1522" s="20" customFormat="1"/>
    <row r="1523" s="20" customFormat="1"/>
    <row r="1524" s="20" customFormat="1"/>
    <row r="1525" s="20" customFormat="1"/>
    <row r="1526" s="20" customFormat="1"/>
    <row r="1527" s="20" customFormat="1"/>
    <row r="1528" s="20" customFormat="1"/>
    <row r="1529" s="20" customFormat="1"/>
    <row r="1530" s="20" customFormat="1"/>
    <row r="1531" s="20" customFormat="1"/>
    <row r="1532" s="20" customFormat="1"/>
    <row r="1533" s="20" customFormat="1"/>
    <row r="1534" s="20" customFormat="1"/>
    <row r="1535" s="20" customFormat="1"/>
    <row r="1536" s="20" customFormat="1"/>
    <row r="1537" s="20" customFormat="1"/>
    <row r="1538" s="20" customFormat="1"/>
    <row r="1539" s="20" customFormat="1"/>
    <row r="1540" s="20" customFormat="1"/>
    <row r="1541" s="20" customFormat="1"/>
    <row r="1542" s="20" customFormat="1"/>
    <row r="1543" s="20" customFormat="1"/>
    <row r="1544" s="20" customFormat="1"/>
    <row r="1545" s="20" customFormat="1"/>
    <row r="1546" s="20" customFormat="1"/>
    <row r="1547" s="20" customFormat="1"/>
    <row r="1548" s="20" customFormat="1"/>
    <row r="1549" s="20" customFormat="1"/>
    <row r="1550" s="20" customFormat="1"/>
    <row r="1551" s="20" customFormat="1"/>
    <row r="1552" s="20" customFormat="1"/>
    <row r="1553" s="20" customFormat="1"/>
    <row r="1554" s="20" customFormat="1"/>
    <row r="1555" s="20" customFormat="1"/>
    <row r="1556" s="20" customFormat="1"/>
    <row r="1557" s="20" customFormat="1"/>
    <row r="1558" s="20" customFormat="1"/>
    <row r="1559" s="20" customFormat="1"/>
    <row r="1560" s="20" customFormat="1"/>
    <row r="1561" s="20" customFormat="1"/>
    <row r="1562" s="20" customFormat="1"/>
    <row r="1563" s="20" customFormat="1"/>
    <row r="1564" s="20" customFormat="1"/>
    <row r="1565" s="20" customFormat="1"/>
    <row r="1566" s="20" customFormat="1"/>
    <row r="1567" s="20" customFormat="1"/>
    <row r="1568" s="20" customFormat="1"/>
    <row r="1569" s="20" customFormat="1"/>
    <row r="1570" s="20" customFormat="1"/>
    <row r="1571" s="20" customFormat="1"/>
    <row r="1572" s="20" customFormat="1"/>
    <row r="1573" s="20" customFormat="1"/>
    <row r="1574" s="20" customFormat="1"/>
    <row r="1575" s="20" customFormat="1"/>
    <row r="1576" s="20" customFormat="1"/>
    <row r="1577" s="20" customFormat="1"/>
    <row r="1578" s="20" customFormat="1"/>
    <row r="1579" s="20" customFormat="1"/>
    <row r="1580" s="20" customFormat="1"/>
    <row r="1581" s="20" customFormat="1"/>
    <row r="1582" s="20" customFormat="1"/>
    <row r="1583" s="20" customFormat="1"/>
    <row r="1584" s="20" customFormat="1"/>
    <row r="1585" s="20" customFormat="1"/>
    <row r="1586" s="20" customFormat="1"/>
    <row r="1587" s="20" customFormat="1"/>
    <row r="1588" s="20" customFormat="1"/>
    <row r="1589" s="20" customFormat="1"/>
    <row r="1590" s="20" customFormat="1"/>
    <row r="1591" s="20" customFormat="1"/>
    <row r="1592" s="20" customFormat="1"/>
    <row r="1593" s="20" customFormat="1"/>
    <row r="1594" s="20" customFormat="1"/>
    <row r="1595" s="20" customFormat="1"/>
    <row r="1596" s="20" customFormat="1"/>
    <row r="1597" s="20" customFormat="1"/>
    <row r="1598" s="20" customFormat="1"/>
    <row r="1599" s="20" customFormat="1"/>
    <row r="1600" s="20" customFormat="1"/>
    <row r="1601" s="20" customFormat="1"/>
    <row r="1602" s="20" customFormat="1"/>
    <row r="1603" s="20" customFormat="1"/>
    <row r="1604" s="20" customFormat="1"/>
    <row r="1605" s="20" customFormat="1"/>
    <row r="1606" s="20" customFormat="1"/>
    <row r="1607" s="20" customFormat="1"/>
    <row r="1608" s="20" customFormat="1"/>
    <row r="1609" s="20" customFormat="1"/>
    <row r="1610" s="20" customFormat="1"/>
    <row r="1611" s="20" customFormat="1"/>
    <row r="1612" s="20" customFormat="1"/>
    <row r="1613" s="20" customFormat="1"/>
    <row r="1614" s="20" customFormat="1"/>
    <row r="1615" s="20" customFormat="1"/>
    <row r="1616" s="20" customFormat="1"/>
    <row r="1617" s="20" customFormat="1"/>
    <row r="1618" s="20" customFormat="1"/>
    <row r="1619" s="20" customFormat="1"/>
    <row r="1620" s="20" customFormat="1"/>
    <row r="1621" s="20" customFormat="1"/>
    <row r="1622" s="20" customFormat="1"/>
    <row r="1623" s="20" customFormat="1"/>
    <row r="1624" s="20" customFormat="1"/>
    <row r="1625" s="20" customFormat="1"/>
    <row r="1626" s="20" customFormat="1"/>
    <row r="1627" s="20" customFormat="1"/>
    <row r="1628" s="20" customFormat="1"/>
    <row r="1629" s="20" customFormat="1"/>
    <row r="1630" s="20" customFormat="1"/>
    <row r="1631" s="20" customFormat="1"/>
    <row r="1632" s="20" customFormat="1"/>
    <row r="1633" s="20" customFormat="1"/>
    <row r="1634" s="20" customFormat="1"/>
    <row r="1635" s="20" customFormat="1"/>
    <row r="1636" s="20" customFormat="1"/>
    <row r="1637" s="20" customFormat="1"/>
    <row r="1638" s="20" customFormat="1"/>
    <row r="1639" s="20" customFormat="1"/>
    <row r="1640" s="20" customFormat="1"/>
    <row r="1641" s="20" customFormat="1"/>
    <row r="1642" s="20" customFormat="1"/>
    <row r="1643" s="20" customFormat="1"/>
    <row r="1644" s="20" customFormat="1"/>
    <row r="1645" s="20" customFormat="1"/>
    <row r="1646" s="20" customFormat="1"/>
    <row r="1647" s="20" customFormat="1"/>
    <row r="1648" s="20" customFormat="1"/>
    <row r="1649" s="20" customFormat="1"/>
    <row r="1650" s="20" customFormat="1"/>
    <row r="1651" s="20" customFormat="1"/>
    <row r="1652" s="20" customFormat="1"/>
    <row r="1653" s="20" customFormat="1"/>
    <row r="1654" s="20" customFormat="1"/>
    <row r="1655" s="20" customFormat="1"/>
    <row r="1656" s="20" customFormat="1"/>
    <row r="1657" s="20" customFormat="1"/>
    <row r="1658" s="20" customFormat="1"/>
    <row r="1659" s="20" customFormat="1"/>
    <row r="1660" s="20" customFormat="1"/>
    <row r="1661" s="20" customFormat="1"/>
    <row r="1662" s="20" customFormat="1"/>
    <row r="1663" s="20" customFormat="1"/>
    <row r="1664" s="20" customFormat="1"/>
    <row r="1665" s="20" customFormat="1"/>
    <row r="1666" s="20" customFormat="1"/>
    <row r="1667" s="20" customFormat="1"/>
    <row r="1668" s="20" customFormat="1"/>
    <row r="1669" s="20" customFormat="1"/>
    <row r="1670" s="20" customFormat="1"/>
    <row r="1671" s="20" customFormat="1"/>
    <row r="1672" s="20" customFormat="1"/>
    <row r="1673" s="20" customFormat="1"/>
    <row r="1674" s="20" customFormat="1"/>
    <row r="1675" s="20" customFormat="1"/>
    <row r="1676" s="20" customFormat="1"/>
    <row r="1677" s="20" customFormat="1"/>
    <row r="1678" s="20" customFormat="1"/>
    <row r="1679" s="20" customFormat="1"/>
    <row r="1680" s="20" customFormat="1"/>
    <row r="1681" s="20" customFormat="1"/>
    <row r="1682" s="20" customFormat="1"/>
    <row r="1683" s="20" customFormat="1"/>
    <row r="1684" s="20" customFormat="1"/>
    <row r="1685" s="20" customFormat="1"/>
    <row r="1686" s="20" customFormat="1"/>
    <row r="1687" s="20" customFormat="1"/>
    <row r="1688" s="20" customFormat="1"/>
    <row r="1689" s="20" customFormat="1"/>
    <row r="1690" s="20" customFormat="1"/>
    <row r="1691" s="20" customFormat="1"/>
    <row r="1692" s="20" customFormat="1"/>
    <row r="1693" s="20" customFormat="1"/>
    <row r="1694" s="20" customFormat="1"/>
    <row r="1695" s="20" customFormat="1"/>
    <row r="1696" s="20" customFormat="1"/>
    <row r="1697" s="20" customFormat="1"/>
    <row r="1698" s="20" customFormat="1"/>
    <row r="1699" s="20" customFormat="1"/>
    <row r="1700" s="20" customFormat="1"/>
    <row r="1701" s="20" customFormat="1"/>
    <row r="1702" s="20" customFormat="1"/>
  </sheetData>
  <mergeCells count="5">
    <mergeCell ref="A1:A3"/>
    <mergeCell ref="B1:B3"/>
    <mergeCell ref="C1:C3"/>
    <mergeCell ref="D1:D3"/>
    <mergeCell ref="E1:E3"/>
  </mergeCells>
  <pageMargins left="0.4" right="0.03" top="0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B1690"/>
  <sheetViews>
    <sheetView zoomScale="85" zoomScaleNormal="85" workbookViewId="0">
      <selection activeCell="E34" sqref="E34"/>
    </sheetView>
  </sheetViews>
  <sheetFormatPr defaultColWidth="8.85546875" defaultRowHeight="18"/>
  <cols>
    <col min="1" max="1" width="4.7109375" style="21" bestFit="1" customWidth="1"/>
    <col min="2" max="2" width="121" style="21" customWidth="1"/>
    <col min="3" max="3" width="16.140625" style="21" bestFit="1" customWidth="1"/>
    <col min="4" max="4" width="8" style="21" bestFit="1" customWidth="1"/>
    <col min="5" max="54" width="8.85546875" style="20"/>
    <col min="55" max="16384" width="8.85546875" style="21"/>
  </cols>
  <sheetData>
    <row r="1" spans="1:54" ht="25.15" customHeight="1">
      <c r="A1" s="106" t="s">
        <v>203</v>
      </c>
      <c r="B1" s="108" t="str">
        <f>IF([3]ICMS!C13="GEO","სამუშაოების დასახელება","Work Description")</f>
        <v>სამუშაოების დასახელება</v>
      </c>
      <c r="C1" s="110" t="str">
        <f>IF([3]ICMS!C13="GEO","განზ. ერთ.","Unit")</f>
        <v>განზ. ერთ.</v>
      </c>
      <c r="D1" s="112" t="str">
        <f>IF([3]ICMS!C13="GEO","რაოდ","Q-ty")</f>
        <v>რაოდ</v>
      </c>
    </row>
    <row r="2" spans="1:54" ht="25.15" customHeight="1">
      <c r="A2" s="107"/>
      <c r="B2" s="109"/>
      <c r="C2" s="111"/>
      <c r="D2" s="113"/>
    </row>
    <row r="3" spans="1:54" ht="24.6" customHeight="1">
      <c r="A3" s="107"/>
      <c r="B3" s="109"/>
      <c r="C3" s="111"/>
      <c r="D3" s="114"/>
    </row>
    <row r="4" spans="1:54" ht="25.15" customHeight="1">
      <c r="A4" s="22">
        <v>1</v>
      </c>
      <c r="B4" s="23">
        <v>3</v>
      </c>
      <c r="C4" s="23">
        <v>4</v>
      </c>
      <c r="D4" s="23">
        <v>6</v>
      </c>
    </row>
    <row r="5" spans="1:54" s="20" customFormat="1" ht="10.9" customHeight="1"/>
    <row r="6" spans="1:54" ht="34.9" customHeight="1">
      <c r="A6" s="24">
        <v>1</v>
      </c>
      <c r="B6" s="25"/>
      <c r="C6" s="26"/>
      <c r="D6" s="26"/>
    </row>
    <row r="7" spans="1:54" ht="19.5">
      <c r="A7" s="27"/>
      <c r="B7" s="41" t="s">
        <v>242</v>
      </c>
      <c r="C7" s="42"/>
      <c r="D7" s="43"/>
    </row>
    <row r="8" spans="1:54" ht="78">
      <c r="A8" s="27">
        <v>1</v>
      </c>
      <c r="B8" s="44" t="s">
        <v>243</v>
      </c>
      <c r="C8" s="42" t="s">
        <v>206</v>
      </c>
      <c r="D8" s="28">
        <v>1</v>
      </c>
    </row>
    <row r="9" spans="1:54" ht="19.5">
      <c r="A9" s="27">
        <v>2</v>
      </c>
      <c r="B9" s="44" t="s">
        <v>244</v>
      </c>
      <c r="C9" s="42" t="s">
        <v>206</v>
      </c>
      <c r="D9" s="28">
        <v>1</v>
      </c>
    </row>
    <row r="10" spans="1:54" ht="19.5">
      <c r="A10" s="27">
        <v>3</v>
      </c>
      <c r="B10" s="44" t="s">
        <v>245</v>
      </c>
      <c r="C10" s="42" t="s">
        <v>206</v>
      </c>
      <c r="D10" s="28">
        <v>1</v>
      </c>
    </row>
    <row r="11" spans="1:54" ht="19.5">
      <c r="A11" s="27">
        <v>4</v>
      </c>
      <c r="B11" s="44" t="s">
        <v>246</v>
      </c>
      <c r="C11" s="42" t="s">
        <v>206</v>
      </c>
      <c r="D11" s="28">
        <v>1</v>
      </c>
      <c r="E11" s="45"/>
    </row>
    <row r="12" spans="1:54" ht="19.5">
      <c r="A12" s="27">
        <v>5</v>
      </c>
      <c r="B12" s="44" t="s">
        <v>247</v>
      </c>
      <c r="C12" s="42" t="s">
        <v>206</v>
      </c>
      <c r="D12" s="28">
        <v>1</v>
      </c>
      <c r="E12" s="45"/>
    </row>
    <row r="13" spans="1:54" ht="19.5">
      <c r="A13" s="27">
        <v>6</v>
      </c>
      <c r="B13" s="44" t="s">
        <v>248</v>
      </c>
      <c r="C13" s="42" t="s">
        <v>240</v>
      </c>
      <c r="D13" s="28">
        <v>270</v>
      </c>
    </row>
    <row r="14" spans="1:54" ht="19.5">
      <c r="A14" s="27">
        <v>7</v>
      </c>
      <c r="B14" s="44" t="s">
        <v>249</v>
      </c>
      <c r="C14" s="42" t="s">
        <v>240</v>
      </c>
      <c r="D14" s="35">
        <v>270</v>
      </c>
    </row>
    <row r="15" spans="1:54" ht="19.5">
      <c r="A15" s="27">
        <v>8</v>
      </c>
      <c r="B15" s="46" t="s">
        <v>250</v>
      </c>
      <c r="C15" s="47" t="s">
        <v>229</v>
      </c>
      <c r="D15" s="35">
        <v>800</v>
      </c>
      <c r="AZ15" s="21"/>
      <c r="BA15" s="21"/>
      <c r="BB15" s="21"/>
    </row>
    <row r="16" spans="1:54" ht="19.5">
      <c r="A16" s="27">
        <v>9</v>
      </c>
      <c r="B16" s="44" t="s">
        <v>251</v>
      </c>
      <c r="C16" s="42" t="s">
        <v>216</v>
      </c>
      <c r="D16" s="28">
        <f>D15*1.5</f>
        <v>1200</v>
      </c>
    </row>
    <row r="17" spans="1:4" ht="19.5">
      <c r="A17" s="27">
        <v>10</v>
      </c>
      <c r="B17" s="44" t="s">
        <v>252</v>
      </c>
      <c r="C17" s="42" t="s">
        <v>229</v>
      </c>
      <c r="D17" s="28">
        <f>D15*3</f>
        <v>2400</v>
      </c>
    </row>
    <row r="18" spans="1:4" ht="19.5">
      <c r="A18" s="27">
        <v>11</v>
      </c>
      <c r="B18" s="31" t="s">
        <v>253</v>
      </c>
      <c r="C18" s="42" t="s">
        <v>216</v>
      </c>
      <c r="D18" s="28">
        <v>70</v>
      </c>
    </row>
    <row r="19" spans="1:4" ht="19.5">
      <c r="A19" s="27">
        <v>12</v>
      </c>
      <c r="B19" s="44" t="s">
        <v>254</v>
      </c>
      <c r="C19" s="42" t="s">
        <v>229</v>
      </c>
      <c r="D19" s="35">
        <v>3</v>
      </c>
    </row>
    <row r="20" spans="1:4" ht="19.5">
      <c r="A20" s="27">
        <v>13</v>
      </c>
      <c r="B20" s="44" t="s">
        <v>255</v>
      </c>
      <c r="C20" s="42" t="s">
        <v>229</v>
      </c>
      <c r="D20" s="35">
        <v>5</v>
      </c>
    </row>
    <row r="21" spans="1:4" ht="19.5">
      <c r="A21" s="27">
        <v>14</v>
      </c>
      <c r="B21" s="44" t="s">
        <v>256</v>
      </c>
      <c r="C21" s="42" t="s">
        <v>229</v>
      </c>
      <c r="D21" s="35">
        <v>4</v>
      </c>
    </row>
    <row r="22" spans="1:4" ht="19.5">
      <c r="A22" s="27">
        <v>15</v>
      </c>
      <c r="B22" s="44" t="s">
        <v>257</v>
      </c>
      <c r="C22" s="42" t="s">
        <v>229</v>
      </c>
      <c r="D22" s="35">
        <v>11</v>
      </c>
    </row>
    <row r="23" spans="1:4" ht="19.5">
      <c r="A23" s="27">
        <v>16</v>
      </c>
      <c r="B23" s="44" t="s">
        <v>258</v>
      </c>
      <c r="C23" s="42" t="s">
        <v>229</v>
      </c>
      <c r="D23" s="35">
        <v>10</v>
      </c>
    </row>
    <row r="24" spans="1:4" ht="19.5">
      <c r="A24" s="27">
        <v>17</v>
      </c>
      <c r="B24" s="44" t="s">
        <v>259</v>
      </c>
      <c r="C24" s="42" t="s">
        <v>229</v>
      </c>
      <c r="D24" s="35">
        <v>22</v>
      </c>
    </row>
    <row r="25" spans="1:4" ht="19.5">
      <c r="A25" s="27">
        <v>18</v>
      </c>
      <c r="B25" s="44" t="s">
        <v>260</v>
      </c>
      <c r="C25" s="42" t="s">
        <v>229</v>
      </c>
      <c r="D25" s="35">
        <v>2</v>
      </c>
    </row>
    <row r="26" spans="1:4" ht="19.5">
      <c r="A26" s="27">
        <v>19</v>
      </c>
      <c r="B26" s="44" t="s">
        <v>261</v>
      </c>
      <c r="C26" s="42" t="s">
        <v>229</v>
      </c>
      <c r="D26" s="35">
        <v>1</v>
      </c>
    </row>
    <row r="27" spans="1:4" ht="19.5">
      <c r="A27" s="27">
        <v>20</v>
      </c>
      <c r="B27" s="44" t="s">
        <v>262</v>
      </c>
      <c r="C27" s="42" t="s">
        <v>206</v>
      </c>
      <c r="D27" s="28">
        <v>1</v>
      </c>
    </row>
    <row r="28" spans="1:4" ht="19.5">
      <c r="A28" s="48"/>
      <c r="B28" s="49"/>
      <c r="C28" s="50"/>
      <c r="D28" s="51"/>
    </row>
    <row r="29" spans="1:4" s="20" customFormat="1" ht="25.15" customHeight="1"/>
    <row r="30" spans="1:4" s="20" customFormat="1" ht="25.15" customHeight="1"/>
    <row r="31" spans="1:4" s="20" customFormat="1" ht="25.15" customHeight="1"/>
    <row r="32" spans="1:4" s="20" customFormat="1" ht="25.15" customHeight="1"/>
    <row r="33" s="20" customFormat="1" ht="25.15" customHeight="1"/>
    <row r="34" s="20" customFormat="1" ht="25.15" customHeight="1"/>
    <row r="35" s="20" customFormat="1" ht="25.15" customHeight="1"/>
    <row r="36" s="20" customFormat="1" ht="25.15" customHeight="1"/>
    <row r="37" s="20" customFormat="1" ht="25.15" customHeight="1"/>
    <row r="38" s="20" customFormat="1" ht="25.15" customHeight="1"/>
    <row r="39" s="20" customFormat="1" ht="25.15" customHeight="1"/>
    <row r="40" s="20" customFormat="1" ht="25.15" customHeight="1"/>
    <row r="41" s="20" customFormat="1" ht="25.15" customHeight="1"/>
    <row r="42" s="20" customFormat="1" ht="25.15" customHeight="1"/>
    <row r="43" s="20" customFormat="1"/>
    <row r="44" s="20" customFormat="1"/>
    <row r="45" s="20" customFormat="1"/>
    <row r="46" s="20" customFormat="1"/>
    <row r="47" s="20" customFormat="1"/>
    <row r="48" s="20" customFormat="1"/>
    <row r="49" s="20" customFormat="1"/>
    <row r="50" s="20" customFormat="1"/>
    <row r="51" s="20" customFormat="1"/>
    <row r="52" s="20" customFormat="1"/>
    <row r="53" s="20" customFormat="1"/>
    <row r="54" s="20" customFormat="1"/>
    <row r="55" s="20" customFormat="1"/>
    <row r="56" s="20" customFormat="1"/>
    <row r="57" s="20" customFormat="1"/>
    <row r="58" s="20" customFormat="1"/>
    <row r="59" s="20" customFormat="1"/>
    <row r="60" s="20" customFormat="1"/>
    <row r="61" s="20" customFormat="1"/>
    <row r="62" s="20" customFormat="1"/>
    <row r="63" s="20" customFormat="1"/>
    <row r="64" s="20" customFormat="1"/>
    <row r="65" s="20" customFormat="1"/>
    <row r="66" s="20" customFormat="1"/>
    <row r="67" s="20" customFormat="1"/>
    <row r="68" s="20" customFormat="1"/>
    <row r="69" s="20" customFormat="1"/>
    <row r="70" s="20" customFormat="1"/>
    <row r="71" s="20" customFormat="1"/>
    <row r="72" s="20" customFormat="1"/>
    <row r="73" s="20" customFormat="1"/>
    <row r="74" s="20" customFormat="1"/>
    <row r="75" s="20" customFormat="1"/>
    <row r="76" s="20" customFormat="1"/>
    <row r="77" s="20" customFormat="1"/>
    <row r="78" s="20" customFormat="1"/>
    <row r="79" s="20" customFormat="1"/>
    <row r="80" s="20" customFormat="1"/>
    <row r="81" s="20" customFormat="1"/>
    <row r="82" s="20" customFormat="1"/>
    <row r="83" s="20" customFormat="1"/>
    <row r="84" s="20" customFormat="1"/>
    <row r="85" s="20" customFormat="1"/>
    <row r="86" s="20" customFormat="1"/>
    <row r="87" s="20" customFormat="1"/>
    <row r="88" s="20" customFormat="1"/>
    <row r="89" s="20" customFormat="1"/>
    <row r="90" s="20" customFormat="1"/>
    <row r="91" s="20" customFormat="1"/>
    <row r="92" s="20" customFormat="1"/>
    <row r="93" s="20" customFormat="1"/>
    <row r="94" s="20" customFormat="1"/>
    <row r="95" s="20" customFormat="1"/>
    <row r="96" s="20" customFormat="1"/>
    <row r="97" s="20" customFormat="1"/>
    <row r="98" s="20" customFormat="1"/>
    <row r="99" s="20" customFormat="1"/>
    <row r="100" s="20" customFormat="1"/>
    <row r="101" s="20" customFormat="1"/>
    <row r="102" s="20" customFormat="1"/>
    <row r="103" s="20" customFormat="1"/>
    <row r="104" s="20" customFormat="1"/>
    <row r="105" s="20" customFormat="1"/>
    <row r="106" s="20" customFormat="1"/>
    <row r="107" s="20" customFormat="1"/>
    <row r="108" s="20" customFormat="1"/>
    <row r="109" s="20" customFormat="1"/>
    <row r="110" s="20" customFormat="1"/>
    <row r="111" s="20" customFormat="1"/>
    <row r="112" s="20" customFormat="1"/>
    <row r="113" s="20" customFormat="1"/>
    <row r="114" s="20" customFormat="1"/>
    <row r="115" s="20" customFormat="1"/>
    <row r="116" s="20" customFormat="1"/>
    <row r="117" s="20" customFormat="1"/>
    <row r="118" s="20" customFormat="1"/>
    <row r="119" s="20" customFormat="1"/>
    <row r="120" s="20" customFormat="1"/>
    <row r="121" s="20" customFormat="1"/>
    <row r="122" s="20" customFormat="1"/>
    <row r="123" s="20" customFormat="1"/>
    <row r="124" s="20" customFormat="1"/>
    <row r="125" s="20" customFormat="1"/>
    <row r="126" s="20" customFormat="1"/>
    <row r="127" s="20" customFormat="1"/>
    <row r="128" s="20" customFormat="1"/>
    <row r="129" s="20" customFormat="1"/>
    <row r="130" s="20" customFormat="1"/>
    <row r="131" s="20" customFormat="1"/>
    <row r="132" s="20" customFormat="1"/>
    <row r="133" s="20" customFormat="1"/>
    <row r="134" s="20" customFormat="1"/>
    <row r="135" s="20" customFormat="1"/>
    <row r="136" s="20" customFormat="1"/>
    <row r="137" s="20" customFormat="1"/>
    <row r="138" s="20" customFormat="1"/>
    <row r="139" s="20" customFormat="1"/>
    <row r="140" s="20" customFormat="1"/>
    <row r="141" s="20" customFormat="1"/>
    <row r="142" s="20" customFormat="1"/>
    <row r="143" s="20" customFormat="1"/>
    <row r="144" s="20" customFormat="1"/>
    <row r="145" s="20" customFormat="1"/>
    <row r="146" s="20" customFormat="1"/>
    <row r="147" s="20" customFormat="1"/>
    <row r="148" s="20" customFormat="1"/>
    <row r="149" s="20" customFormat="1"/>
    <row r="150" s="20" customFormat="1"/>
    <row r="151" s="20" customFormat="1"/>
    <row r="152" s="20" customFormat="1"/>
    <row r="153" s="20" customFormat="1"/>
    <row r="154" s="20" customFormat="1"/>
    <row r="155" s="20" customFormat="1"/>
    <row r="156" s="20" customFormat="1"/>
    <row r="157" s="20" customFormat="1"/>
    <row r="158" s="20" customFormat="1"/>
    <row r="159" s="20" customFormat="1"/>
    <row r="160" s="20" customFormat="1"/>
    <row r="161" s="20" customFormat="1"/>
    <row r="162" s="20" customFormat="1"/>
    <row r="163" s="20" customFormat="1"/>
    <row r="164" s="20" customFormat="1"/>
    <row r="165" s="20" customFormat="1"/>
    <row r="166" s="20" customFormat="1"/>
    <row r="167" s="20" customFormat="1"/>
    <row r="168" s="20" customFormat="1"/>
    <row r="169" s="20" customFormat="1"/>
    <row r="170" s="20" customFormat="1"/>
    <row r="171" s="20" customFormat="1"/>
    <row r="172" s="20" customFormat="1"/>
    <row r="173" s="20" customFormat="1"/>
    <row r="174" s="20" customFormat="1"/>
    <row r="175" s="20" customFormat="1"/>
    <row r="176" s="20" customFormat="1"/>
    <row r="177" s="20" customFormat="1"/>
    <row r="178" s="20" customFormat="1"/>
    <row r="179" s="20" customFormat="1"/>
    <row r="180" s="20" customFormat="1"/>
    <row r="181" s="20" customFormat="1"/>
    <row r="182" s="20" customFormat="1"/>
    <row r="183" s="20" customFormat="1"/>
    <row r="184" s="20" customFormat="1"/>
    <row r="185" s="20" customFormat="1"/>
    <row r="186" s="20" customFormat="1"/>
    <row r="187" s="20" customFormat="1"/>
    <row r="188" s="20" customFormat="1"/>
    <row r="189" s="20" customFormat="1"/>
    <row r="190" s="20" customFormat="1"/>
    <row r="191" s="20" customFormat="1"/>
    <row r="192" s="20" customFormat="1"/>
    <row r="193" s="20" customFormat="1"/>
    <row r="194" s="20" customFormat="1"/>
    <row r="195" s="20" customFormat="1"/>
    <row r="196" s="20" customFormat="1"/>
    <row r="197" s="20" customFormat="1"/>
    <row r="198" s="20" customFormat="1"/>
    <row r="199" s="20" customFormat="1"/>
    <row r="200" s="20" customFormat="1"/>
    <row r="201" s="20" customFormat="1"/>
    <row r="202" s="20" customFormat="1"/>
    <row r="203" s="20" customFormat="1"/>
    <row r="204" s="20" customFormat="1"/>
    <row r="205" s="20" customFormat="1"/>
    <row r="206" s="20" customFormat="1"/>
    <row r="207" s="20" customFormat="1"/>
    <row r="208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  <row r="274" s="20" customFormat="1"/>
    <row r="275" s="20" customFormat="1"/>
    <row r="276" s="20" customFormat="1"/>
    <row r="277" s="20" customFormat="1"/>
    <row r="278" s="20" customFormat="1"/>
    <row r="279" s="20" customFormat="1"/>
    <row r="280" s="20" customFormat="1"/>
    <row r="281" s="20" customFormat="1"/>
    <row r="282" s="20" customFormat="1"/>
    <row r="283" s="20" customFormat="1"/>
    <row r="284" s="20" customFormat="1"/>
    <row r="285" s="20" customFormat="1"/>
    <row r="286" s="20" customFormat="1"/>
    <row r="287" s="20" customFormat="1"/>
    <row r="288" s="20" customFormat="1"/>
    <row r="289" s="20" customFormat="1"/>
    <row r="290" s="20" customFormat="1"/>
    <row r="291" s="20" customFormat="1"/>
    <row r="292" s="20" customFormat="1"/>
    <row r="293" s="20" customFormat="1"/>
    <row r="294" s="20" customFormat="1"/>
    <row r="295" s="20" customFormat="1"/>
    <row r="296" s="20" customFormat="1"/>
    <row r="297" s="20" customFormat="1"/>
    <row r="298" s="20" customFormat="1"/>
    <row r="299" s="20" customFormat="1"/>
    <row r="300" s="20" customFormat="1"/>
    <row r="301" s="20" customFormat="1"/>
    <row r="302" s="20" customFormat="1"/>
    <row r="303" s="20" customFormat="1"/>
    <row r="304" s="20" customFormat="1"/>
    <row r="305" s="20" customFormat="1"/>
    <row r="306" s="20" customFormat="1"/>
    <row r="307" s="20" customFormat="1"/>
    <row r="308" s="20" customFormat="1"/>
    <row r="309" s="20" customFormat="1"/>
    <row r="310" s="20" customFormat="1"/>
    <row r="311" s="20" customFormat="1"/>
    <row r="312" s="20" customFormat="1"/>
    <row r="313" s="20" customFormat="1"/>
    <row r="314" s="20" customFormat="1"/>
    <row r="315" s="20" customFormat="1"/>
    <row r="316" s="20" customFormat="1"/>
    <row r="317" s="20" customFormat="1"/>
    <row r="318" s="20" customFormat="1"/>
    <row r="319" s="20" customFormat="1"/>
    <row r="320" s="20" customFormat="1"/>
    <row r="321" s="20" customFormat="1"/>
    <row r="322" s="20" customFormat="1"/>
    <row r="323" s="20" customFormat="1"/>
    <row r="324" s="20" customFormat="1"/>
    <row r="325" s="20" customFormat="1"/>
    <row r="326" s="20" customFormat="1"/>
    <row r="327" s="20" customFormat="1"/>
    <row r="328" s="20" customFormat="1"/>
    <row r="329" s="20" customFormat="1"/>
    <row r="330" s="20" customFormat="1"/>
    <row r="331" s="20" customFormat="1"/>
    <row r="332" s="20" customFormat="1"/>
    <row r="333" s="20" customFormat="1"/>
    <row r="334" s="20" customFormat="1"/>
    <row r="335" s="20" customFormat="1"/>
    <row r="336" s="20" customFormat="1"/>
    <row r="337" s="20" customFormat="1"/>
    <row r="338" s="20" customFormat="1"/>
    <row r="339" s="20" customFormat="1"/>
    <row r="340" s="20" customFormat="1"/>
    <row r="341" s="20" customFormat="1"/>
    <row r="342" s="20" customFormat="1"/>
    <row r="343" s="20" customFormat="1"/>
    <row r="344" s="20" customFormat="1"/>
    <row r="345" s="20" customFormat="1"/>
    <row r="346" s="20" customFormat="1"/>
    <row r="347" s="20" customFormat="1"/>
    <row r="348" s="20" customFormat="1"/>
    <row r="349" s="20" customFormat="1"/>
    <row r="350" s="20" customFormat="1"/>
    <row r="351" s="20" customFormat="1"/>
    <row r="352" s="20" customFormat="1"/>
    <row r="353" s="20" customFormat="1"/>
    <row r="354" s="20" customFormat="1"/>
    <row r="355" s="20" customFormat="1"/>
    <row r="356" s="20" customFormat="1"/>
    <row r="357" s="20" customFormat="1"/>
    <row r="358" s="20" customFormat="1"/>
    <row r="359" s="20" customFormat="1"/>
    <row r="360" s="20" customFormat="1"/>
    <row r="361" s="20" customFormat="1"/>
    <row r="362" s="20" customFormat="1"/>
    <row r="363" s="20" customFormat="1"/>
    <row r="364" s="20" customFormat="1"/>
    <row r="365" s="20" customFormat="1"/>
    <row r="366" s="20" customFormat="1"/>
    <row r="367" s="20" customFormat="1"/>
    <row r="368" s="20" customFormat="1"/>
    <row r="369" s="20" customFormat="1"/>
    <row r="370" s="20" customFormat="1"/>
    <row r="371" s="20" customFormat="1"/>
    <row r="372" s="20" customFormat="1"/>
    <row r="373" s="20" customFormat="1"/>
    <row r="374" s="20" customFormat="1"/>
    <row r="375" s="20" customFormat="1"/>
    <row r="376" s="20" customFormat="1"/>
    <row r="377" s="20" customFormat="1"/>
    <row r="378" s="20" customFormat="1"/>
    <row r="379" s="20" customFormat="1"/>
    <row r="380" s="20" customFormat="1"/>
    <row r="381" s="20" customFormat="1"/>
    <row r="382" s="20" customFormat="1"/>
    <row r="383" s="20" customFormat="1"/>
    <row r="384" s="20" customFormat="1"/>
    <row r="385" s="20" customFormat="1"/>
    <row r="386" s="20" customFormat="1"/>
    <row r="387" s="20" customFormat="1"/>
    <row r="388" s="20" customFormat="1"/>
    <row r="389" s="20" customFormat="1"/>
    <row r="390" s="20" customFormat="1"/>
    <row r="391" s="20" customFormat="1"/>
    <row r="392" s="20" customFormat="1"/>
    <row r="393" s="20" customFormat="1"/>
    <row r="394" s="20" customFormat="1"/>
    <row r="395" s="20" customFormat="1"/>
    <row r="396" s="20" customFormat="1"/>
    <row r="397" s="20" customFormat="1"/>
    <row r="398" s="20" customFormat="1"/>
    <row r="399" s="20" customFormat="1"/>
    <row r="400" s="20" customFormat="1"/>
    <row r="401" s="20" customFormat="1"/>
    <row r="402" s="20" customFormat="1"/>
    <row r="403" s="20" customFormat="1"/>
    <row r="404" s="20" customFormat="1"/>
    <row r="405" s="20" customFormat="1"/>
    <row r="406" s="20" customFormat="1"/>
    <row r="407" s="20" customFormat="1"/>
    <row r="408" s="20" customFormat="1"/>
    <row r="409" s="20" customFormat="1"/>
    <row r="410" s="20" customFormat="1"/>
    <row r="411" s="20" customFormat="1"/>
    <row r="412" s="20" customFormat="1"/>
    <row r="413" s="20" customFormat="1"/>
    <row r="414" s="20" customFormat="1"/>
    <row r="415" s="20" customFormat="1"/>
    <row r="416" s="20" customFormat="1"/>
    <row r="417" s="20" customFormat="1"/>
    <row r="418" s="20" customFormat="1"/>
    <row r="419" s="20" customFormat="1"/>
    <row r="420" s="20" customFormat="1"/>
    <row r="421" s="20" customFormat="1"/>
    <row r="422" s="20" customFormat="1"/>
    <row r="423" s="20" customFormat="1"/>
    <row r="424" s="20" customFormat="1"/>
    <row r="425" s="20" customFormat="1"/>
    <row r="426" s="20" customFormat="1"/>
    <row r="427" s="20" customFormat="1"/>
    <row r="428" s="20" customFormat="1"/>
    <row r="429" s="20" customFormat="1"/>
    <row r="430" s="20" customFormat="1"/>
    <row r="431" s="20" customFormat="1"/>
    <row r="432" s="20" customFormat="1"/>
    <row r="433" s="20" customFormat="1"/>
    <row r="434" s="20" customFormat="1"/>
    <row r="435" s="20" customFormat="1"/>
    <row r="436" s="20" customFormat="1"/>
    <row r="437" s="20" customFormat="1"/>
    <row r="438" s="20" customFormat="1"/>
    <row r="439" s="20" customFormat="1"/>
    <row r="440" s="20" customFormat="1"/>
    <row r="441" s="20" customFormat="1"/>
    <row r="442" s="20" customFormat="1"/>
    <row r="443" s="20" customFormat="1"/>
    <row r="444" s="20" customFormat="1"/>
    <row r="445" s="20" customFormat="1"/>
    <row r="446" s="20" customFormat="1"/>
    <row r="447" s="20" customFormat="1"/>
    <row r="448" s="20" customFormat="1"/>
    <row r="449" s="20" customFormat="1"/>
    <row r="450" s="20" customFormat="1"/>
    <row r="451" s="20" customFormat="1"/>
    <row r="452" s="20" customFormat="1"/>
    <row r="453" s="20" customFormat="1"/>
    <row r="454" s="20" customFormat="1"/>
    <row r="455" s="20" customFormat="1"/>
    <row r="456" s="20" customFormat="1"/>
    <row r="457" s="20" customFormat="1"/>
    <row r="458" s="20" customFormat="1"/>
    <row r="459" s="20" customFormat="1"/>
    <row r="460" s="20" customFormat="1"/>
    <row r="461" s="20" customFormat="1"/>
    <row r="462" s="20" customFormat="1"/>
    <row r="463" s="20" customFormat="1"/>
    <row r="464" s="20" customFormat="1"/>
    <row r="465" s="20" customFormat="1"/>
    <row r="466" s="20" customFormat="1"/>
    <row r="467" s="20" customFormat="1"/>
    <row r="468" s="20" customFormat="1"/>
    <row r="469" s="20" customFormat="1"/>
    <row r="470" s="20" customFormat="1"/>
    <row r="471" s="20" customFormat="1"/>
    <row r="472" s="20" customFormat="1"/>
    <row r="473" s="20" customFormat="1"/>
    <row r="474" s="20" customFormat="1"/>
    <row r="475" s="20" customFormat="1"/>
    <row r="476" s="20" customFormat="1"/>
    <row r="477" s="20" customFormat="1"/>
    <row r="478" s="20" customFormat="1"/>
    <row r="479" s="20" customFormat="1"/>
    <row r="480" s="20" customFormat="1"/>
    <row r="481" s="20" customFormat="1"/>
    <row r="482" s="20" customFormat="1"/>
    <row r="483" s="20" customFormat="1"/>
    <row r="484" s="20" customFormat="1"/>
    <row r="485" s="20" customFormat="1"/>
    <row r="486" s="20" customFormat="1"/>
    <row r="487" s="20" customFormat="1"/>
    <row r="488" s="20" customFormat="1"/>
    <row r="489" s="20" customFormat="1"/>
    <row r="490" s="20" customFormat="1"/>
    <row r="491" s="20" customFormat="1"/>
    <row r="492" s="20" customFormat="1"/>
    <row r="493" s="20" customFormat="1"/>
    <row r="494" s="20" customFormat="1"/>
    <row r="495" s="20" customFormat="1"/>
    <row r="496" s="20" customFormat="1"/>
    <row r="497" s="20" customFormat="1"/>
    <row r="498" s="20" customFormat="1"/>
    <row r="499" s="20" customFormat="1"/>
    <row r="500" s="20" customFormat="1"/>
    <row r="501" s="20" customFormat="1"/>
    <row r="502" s="20" customFormat="1"/>
    <row r="503" s="20" customFormat="1"/>
    <row r="504" s="20" customFormat="1"/>
    <row r="505" s="20" customFormat="1"/>
    <row r="506" s="20" customFormat="1"/>
    <row r="507" s="20" customFormat="1"/>
    <row r="508" s="20" customFormat="1"/>
    <row r="509" s="20" customFormat="1"/>
    <row r="510" s="20" customFormat="1"/>
    <row r="511" s="20" customFormat="1"/>
    <row r="512" s="20" customFormat="1"/>
    <row r="513" s="20" customFormat="1"/>
    <row r="514" s="20" customFormat="1"/>
    <row r="515" s="20" customFormat="1"/>
    <row r="516" s="20" customFormat="1"/>
    <row r="517" s="20" customFormat="1"/>
    <row r="518" s="20" customFormat="1"/>
    <row r="519" s="20" customFormat="1"/>
    <row r="520" s="20" customFormat="1"/>
    <row r="521" s="20" customFormat="1"/>
    <row r="522" s="20" customFormat="1"/>
    <row r="523" s="20" customFormat="1"/>
    <row r="524" s="20" customFormat="1"/>
    <row r="525" s="20" customFormat="1"/>
    <row r="526" s="20" customFormat="1"/>
    <row r="527" s="20" customFormat="1"/>
    <row r="528" s="20" customFormat="1"/>
    <row r="529" s="20" customFormat="1"/>
    <row r="530" s="20" customFormat="1"/>
    <row r="531" s="20" customFormat="1"/>
    <row r="532" s="20" customFormat="1"/>
    <row r="533" s="20" customFormat="1"/>
    <row r="534" s="20" customFormat="1"/>
    <row r="535" s="20" customFormat="1"/>
    <row r="536" s="20" customFormat="1"/>
    <row r="537" s="20" customFormat="1"/>
    <row r="538" s="20" customFormat="1"/>
    <row r="539" s="20" customFormat="1"/>
    <row r="540" s="20" customFormat="1"/>
    <row r="541" s="20" customFormat="1"/>
    <row r="542" s="20" customFormat="1"/>
    <row r="543" s="20" customFormat="1"/>
    <row r="544" s="20" customFormat="1"/>
    <row r="545" s="20" customFormat="1"/>
    <row r="546" s="20" customFormat="1"/>
    <row r="547" s="20" customFormat="1"/>
    <row r="548" s="20" customFormat="1"/>
    <row r="549" s="20" customFormat="1"/>
    <row r="550" s="20" customFormat="1"/>
    <row r="551" s="20" customFormat="1"/>
    <row r="552" s="20" customFormat="1"/>
    <row r="553" s="20" customFormat="1"/>
    <row r="554" s="20" customFormat="1"/>
    <row r="555" s="20" customFormat="1"/>
    <row r="556" s="20" customFormat="1"/>
    <row r="557" s="20" customFormat="1"/>
    <row r="558" s="20" customFormat="1"/>
    <row r="559" s="20" customFormat="1"/>
    <row r="560" s="20" customFormat="1"/>
    <row r="561" s="20" customFormat="1"/>
    <row r="562" s="20" customFormat="1"/>
    <row r="563" s="20" customFormat="1"/>
    <row r="564" s="20" customFormat="1"/>
    <row r="565" s="20" customFormat="1"/>
    <row r="566" s="20" customFormat="1"/>
    <row r="567" s="20" customFormat="1"/>
    <row r="568" s="20" customFormat="1"/>
    <row r="569" s="20" customFormat="1"/>
    <row r="570" s="20" customFormat="1"/>
    <row r="571" s="20" customFormat="1"/>
    <row r="572" s="20" customFormat="1"/>
    <row r="573" s="20" customFormat="1"/>
    <row r="574" s="20" customFormat="1"/>
    <row r="575" s="20" customFormat="1"/>
    <row r="576" s="20" customFormat="1"/>
    <row r="577" s="20" customFormat="1"/>
    <row r="578" s="20" customFormat="1"/>
    <row r="579" s="20" customFormat="1"/>
    <row r="580" s="20" customFormat="1"/>
    <row r="581" s="20" customFormat="1"/>
    <row r="582" s="20" customFormat="1"/>
    <row r="583" s="20" customFormat="1"/>
    <row r="584" s="20" customFormat="1"/>
    <row r="585" s="20" customFormat="1"/>
    <row r="586" s="20" customFormat="1"/>
    <row r="587" s="20" customFormat="1"/>
    <row r="588" s="20" customFormat="1"/>
    <row r="589" s="20" customFormat="1"/>
    <row r="590" s="20" customFormat="1"/>
    <row r="591" s="20" customFormat="1"/>
    <row r="592" s="20" customFormat="1"/>
    <row r="593" s="20" customFormat="1"/>
    <row r="594" s="20" customFormat="1"/>
    <row r="595" s="20" customFormat="1"/>
    <row r="596" s="20" customFormat="1"/>
    <row r="597" s="20" customFormat="1"/>
    <row r="598" s="20" customFormat="1"/>
    <row r="599" s="20" customFormat="1"/>
    <row r="600" s="20" customFormat="1"/>
    <row r="601" s="20" customFormat="1"/>
    <row r="602" s="20" customFormat="1"/>
    <row r="603" s="20" customFormat="1"/>
    <row r="604" s="20" customFormat="1"/>
    <row r="605" s="20" customFormat="1"/>
    <row r="606" s="20" customFormat="1"/>
    <row r="607" s="20" customFormat="1"/>
    <row r="608" s="20" customFormat="1"/>
    <row r="609" s="20" customFormat="1"/>
    <row r="610" s="20" customFormat="1"/>
    <row r="611" s="20" customFormat="1"/>
    <row r="612" s="20" customFormat="1"/>
    <row r="613" s="20" customFormat="1"/>
    <row r="614" s="20" customFormat="1"/>
    <row r="615" s="20" customFormat="1"/>
    <row r="616" s="20" customFormat="1"/>
    <row r="617" s="20" customFormat="1"/>
    <row r="618" s="20" customFormat="1"/>
    <row r="619" s="20" customFormat="1"/>
    <row r="620" s="20" customFormat="1"/>
    <row r="621" s="20" customFormat="1"/>
    <row r="622" s="20" customFormat="1"/>
    <row r="623" s="20" customFormat="1"/>
    <row r="624" s="20" customFormat="1"/>
    <row r="625" s="20" customFormat="1"/>
    <row r="626" s="20" customFormat="1"/>
    <row r="627" s="20" customFormat="1"/>
    <row r="628" s="20" customFormat="1"/>
    <row r="629" s="20" customFormat="1"/>
    <row r="630" s="20" customFormat="1"/>
    <row r="631" s="20" customFormat="1"/>
    <row r="632" s="20" customFormat="1"/>
    <row r="633" s="20" customFormat="1"/>
    <row r="634" s="20" customFormat="1"/>
    <row r="635" s="20" customFormat="1"/>
    <row r="636" s="20" customFormat="1"/>
    <row r="637" s="20" customFormat="1"/>
    <row r="638" s="20" customFormat="1"/>
    <row r="639" s="20" customFormat="1"/>
    <row r="640" s="20" customFormat="1"/>
    <row r="641" s="20" customFormat="1"/>
    <row r="642" s="20" customFormat="1"/>
    <row r="643" s="20" customFormat="1"/>
    <row r="644" s="20" customFormat="1"/>
    <row r="645" s="20" customFormat="1"/>
    <row r="646" s="20" customFormat="1"/>
    <row r="647" s="20" customFormat="1"/>
    <row r="648" s="20" customFormat="1"/>
    <row r="649" s="20" customFormat="1"/>
    <row r="650" s="20" customFormat="1"/>
    <row r="651" s="20" customFormat="1"/>
    <row r="652" s="20" customFormat="1"/>
    <row r="653" s="20" customFormat="1"/>
    <row r="654" s="20" customFormat="1"/>
    <row r="655" s="20" customFormat="1"/>
    <row r="656" s="20" customFormat="1"/>
    <row r="657" s="20" customFormat="1"/>
    <row r="658" s="20" customFormat="1"/>
    <row r="659" s="20" customFormat="1"/>
    <row r="660" s="20" customFormat="1"/>
    <row r="661" s="20" customFormat="1"/>
    <row r="662" s="20" customFormat="1"/>
    <row r="663" s="20" customFormat="1"/>
    <row r="664" s="20" customFormat="1"/>
    <row r="665" s="20" customFormat="1"/>
    <row r="666" s="20" customFormat="1"/>
    <row r="667" s="20" customFormat="1"/>
    <row r="668" s="20" customFormat="1"/>
    <row r="669" s="20" customFormat="1"/>
    <row r="670" s="20" customFormat="1"/>
    <row r="671" s="20" customFormat="1"/>
    <row r="672" s="20" customFormat="1"/>
    <row r="673" s="20" customFormat="1"/>
    <row r="674" s="20" customFormat="1"/>
    <row r="675" s="20" customFormat="1"/>
    <row r="676" s="20" customFormat="1"/>
    <row r="677" s="20" customFormat="1"/>
    <row r="678" s="20" customFormat="1"/>
    <row r="679" s="20" customFormat="1"/>
    <row r="680" s="20" customFormat="1"/>
    <row r="681" s="20" customFormat="1"/>
    <row r="682" s="20" customFormat="1"/>
    <row r="683" s="20" customFormat="1"/>
    <row r="684" s="20" customFormat="1"/>
    <row r="685" s="20" customFormat="1"/>
    <row r="686" s="20" customFormat="1"/>
    <row r="687" s="20" customFormat="1"/>
    <row r="688" s="20" customFormat="1"/>
    <row r="689" s="20" customFormat="1"/>
    <row r="690" s="20" customFormat="1"/>
    <row r="691" s="20" customFormat="1"/>
    <row r="692" s="20" customFormat="1"/>
    <row r="693" s="20" customFormat="1"/>
    <row r="694" s="20" customFormat="1"/>
    <row r="695" s="20" customFormat="1"/>
    <row r="696" s="20" customFormat="1"/>
    <row r="697" s="20" customFormat="1"/>
    <row r="698" s="20" customFormat="1"/>
    <row r="699" s="20" customFormat="1"/>
    <row r="700" s="20" customFormat="1"/>
    <row r="701" s="20" customFormat="1"/>
    <row r="702" s="20" customFormat="1"/>
    <row r="703" s="20" customFormat="1"/>
    <row r="704" s="20" customFormat="1"/>
    <row r="705" s="20" customFormat="1"/>
    <row r="706" s="20" customFormat="1"/>
    <row r="707" s="20" customFormat="1"/>
    <row r="708" s="20" customFormat="1"/>
    <row r="709" s="20" customFormat="1"/>
    <row r="710" s="20" customFormat="1"/>
    <row r="711" s="20" customFormat="1"/>
    <row r="712" s="20" customFormat="1"/>
    <row r="713" s="20" customFormat="1"/>
    <row r="714" s="20" customFormat="1"/>
    <row r="715" s="20" customFormat="1"/>
    <row r="716" s="20" customFormat="1"/>
    <row r="717" s="20" customFormat="1"/>
    <row r="718" s="20" customFormat="1"/>
    <row r="719" s="20" customFormat="1"/>
    <row r="720" s="20" customFormat="1"/>
    <row r="721" s="20" customFormat="1"/>
    <row r="722" s="20" customFormat="1"/>
    <row r="723" s="20" customFormat="1"/>
    <row r="724" s="20" customFormat="1"/>
    <row r="725" s="20" customFormat="1"/>
    <row r="726" s="20" customFormat="1"/>
    <row r="727" s="20" customFormat="1"/>
    <row r="728" s="20" customFormat="1"/>
    <row r="729" s="20" customFormat="1"/>
    <row r="730" s="20" customFormat="1"/>
    <row r="731" s="20" customFormat="1"/>
    <row r="732" s="20" customFormat="1"/>
    <row r="733" s="20" customFormat="1"/>
    <row r="734" s="20" customFormat="1"/>
    <row r="735" s="20" customFormat="1"/>
    <row r="736" s="20" customFormat="1"/>
    <row r="737" s="20" customFormat="1"/>
    <row r="738" s="20" customFormat="1"/>
    <row r="739" s="20" customFormat="1"/>
    <row r="740" s="20" customFormat="1"/>
    <row r="741" s="20" customFormat="1"/>
    <row r="742" s="20" customFormat="1"/>
    <row r="743" s="20" customFormat="1"/>
    <row r="744" s="20" customFormat="1"/>
    <row r="745" s="20" customFormat="1"/>
    <row r="746" s="20" customFormat="1"/>
    <row r="747" s="20" customFormat="1"/>
    <row r="748" s="20" customFormat="1"/>
    <row r="749" s="20" customFormat="1"/>
    <row r="750" s="20" customFormat="1"/>
    <row r="751" s="20" customFormat="1"/>
    <row r="752" s="20" customFormat="1"/>
    <row r="753" s="20" customFormat="1"/>
    <row r="754" s="20" customFormat="1"/>
    <row r="755" s="20" customFormat="1"/>
    <row r="756" s="20" customFormat="1"/>
    <row r="757" s="20" customFormat="1"/>
    <row r="758" s="20" customFormat="1"/>
    <row r="759" s="20" customFormat="1"/>
    <row r="760" s="20" customFormat="1"/>
    <row r="761" s="20" customFormat="1"/>
    <row r="762" s="20" customFormat="1"/>
    <row r="763" s="20" customFormat="1"/>
    <row r="764" s="20" customFormat="1"/>
    <row r="765" s="20" customFormat="1"/>
    <row r="766" s="20" customFormat="1"/>
    <row r="767" s="20" customFormat="1"/>
    <row r="768" s="20" customFormat="1"/>
    <row r="769" s="20" customFormat="1"/>
    <row r="770" s="20" customFormat="1"/>
    <row r="771" s="20" customFormat="1"/>
    <row r="772" s="20" customFormat="1"/>
    <row r="773" s="20" customFormat="1"/>
    <row r="774" s="20" customFormat="1"/>
    <row r="775" s="20" customFormat="1"/>
    <row r="776" s="20" customFormat="1"/>
    <row r="777" s="20" customFormat="1"/>
    <row r="778" s="20" customFormat="1"/>
    <row r="779" s="20" customFormat="1"/>
    <row r="780" s="20" customFormat="1"/>
    <row r="781" s="20" customFormat="1"/>
    <row r="782" s="20" customFormat="1"/>
    <row r="783" s="20" customFormat="1"/>
    <row r="784" s="20" customFormat="1"/>
    <row r="785" s="20" customFormat="1"/>
    <row r="786" s="20" customFormat="1"/>
    <row r="787" s="20" customFormat="1"/>
    <row r="788" s="20" customFormat="1"/>
    <row r="789" s="20" customFormat="1"/>
    <row r="790" s="20" customFormat="1"/>
    <row r="791" s="20" customFormat="1"/>
    <row r="792" s="20" customFormat="1"/>
    <row r="793" s="20" customFormat="1"/>
    <row r="794" s="20" customFormat="1"/>
    <row r="795" s="20" customFormat="1"/>
    <row r="796" s="20" customFormat="1"/>
    <row r="797" s="20" customFormat="1"/>
    <row r="798" s="20" customFormat="1"/>
    <row r="799" s="20" customFormat="1"/>
    <row r="800" s="20" customFormat="1"/>
    <row r="801" s="20" customFormat="1"/>
    <row r="802" s="20" customFormat="1"/>
    <row r="803" s="20" customFormat="1"/>
    <row r="804" s="20" customFormat="1"/>
    <row r="805" s="20" customFormat="1"/>
    <row r="806" s="20" customFormat="1"/>
    <row r="807" s="20" customFormat="1"/>
    <row r="808" s="20" customFormat="1"/>
    <row r="809" s="20" customFormat="1"/>
    <row r="810" s="20" customFormat="1"/>
    <row r="811" s="20" customFormat="1"/>
    <row r="812" s="20" customFormat="1"/>
    <row r="813" s="20" customFormat="1"/>
    <row r="814" s="20" customFormat="1"/>
    <row r="815" s="20" customFormat="1"/>
    <row r="816" s="20" customFormat="1"/>
    <row r="817" s="20" customFormat="1"/>
    <row r="818" s="20" customFormat="1"/>
    <row r="819" s="20" customFormat="1"/>
    <row r="820" s="20" customFormat="1"/>
    <row r="821" s="20" customFormat="1"/>
    <row r="822" s="20" customFormat="1"/>
    <row r="823" s="20" customFormat="1"/>
    <row r="824" s="20" customFormat="1"/>
    <row r="825" s="20" customFormat="1"/>
    <row r="826" s="20" customFormat="1"/>
    <row r="827" s="20" customFormat="1"/>
    <row r="828" s="20" customFormat="1"/>
    <row r="829" s="20" customFormat="1"/>
    <row r="830" s="20" customFormat="1"/>
    <row r="831" s="20" customFormat="1"/>
    <row r="832" s="20" customFormat="1"/>
    <row r="833" s="20" customFormat="1"/>
    <row r="834" s="20" customFormat="1"/>
    <row r="835" s="20" customFormat="1"/>
    <row r="836" s="20" customFormat="1"/>
    <row r="837" s="20" customFormat="1"/>
    <row r="838" s="20" customFormat="1"/>
    <row r="839" s="20" customFormat="1"/>
    <row r="840" s="20" customFormat="1"/>
    <row r="841" s="20" customFormat="1"/>
    <row r="842" s="20" customFormat="1"/>
    <row r="843" s="20" customFormat="1"/>
    <row r="844" s="20" customFormat="1"/>
    <row r="845" s="20" customFormat="1"/>
    <row r="846" s="20" customFormat="1"/>
    <row r="847" s="20" customFormat="1"/>
    <row r="848" s="20" customFormat="1"/>
    <row r="849" s="20" customFormat="1"/>
    <row r="850" s="20" customFormat="1"/>
    <row r="851" s="20" customFormat="1"/>
    <row r="852" s="20" customFormat="1"/>
    <row r="853" s="20" customFormat="1"/>
    <row r="854" s="20" customFormat="1"/>
    <row r="855" s="20" customFormat="1"/>
    <row r="856" s="20" customFormat="1"/>
    <row r="857" s="20" customFormat="1"/>
    <row r="858" s="20" customFormat="1"/>
    <row r="859" s="20" customFormat="1"/>
    <row r="860" s="20" customFormat="1"/>
    <row r="861" s="20" customFormat="1"/>
    <row r="862" s="20" customFormat="1"/>
    <row r="863" s="20" customFormat="1"/>
    <row r="864" s="20" customFormat="1"/>
    <row r="865" s="20" customFormat="1"/>
    <row r="866" s="20" customFormat="1"/>
    <row r="867" s="20" customFormat="1"/>
    <row r="868" s="20" customFormat="1"/>
    <row r="869" s="20" customFormat="1"/>
    <row r="870" s="20" customFormat="1"/>
    <row r="871" s="20" customFormat="1"/>
    <row r="872" s="20" customFormat="1"/>
    <row r="873" s="20" customFormat="1"/>
    <row r="874" s="20" customFormat="1"/>
    <row r="875" s="20" customFormat="1"/>
    <row r="876" s="20" customFormat="1"/>
    <row r="877" s="20" customFormat="1"/>
    <row r="878" s="20" customFormat="1"/>
    <row r="879" s="20" customFormat="1"/>
    <row r="880" s="20" customFormat="1"/>
    <row r="881" s="20" customFormat="1"/>
    <row r="882" s="20" customFormat="1"/>
    <row r="883" s="20" customFormat="1"/>
    <row r="884" s="20" customFormat="1"/>
    <row r="885" s="20" customFormat="1"/>
    <row r="886" s="20" customFormat="1"/>
    <row r="887" s="20" customFormat="1"/>
    <row r="888" s="20" customFormat="1"/>
    <row r="889" s="20" customFormat="1"/>
    <row r="890" s="20" customFormat="1"/>
    <row r="891" s="20" customFormat="1"/>
    <row r="892" s="20" customFormat="1"/>
    <row r="893" s="20" customFormat="1"/>
    <row r="894" s="20" customFormat="1"/>
    <row r="895" s="20" customFormat="1"/>
    <row r="896" s="20" customFormat="1"/>
    <row r="897" s="20" customFormat="1"/>
    <row r="898" s="20" customFormat="1"/>
    <row r="899" s="20" customFormat="1"/>
    <row r="900" s="20" customFormat="1"/>
    <row r="901" s="20" customFormat="1"/>
    <row r="902" s="20" customFormat="1"/>
    <row r="903" s="20" customFormat="1"/>
    <row r="904" s="20" customFormat="1"/>
    <row r="905" s="20" customFormat="1"/>
    <row r="906" s="20" customFormat="1"/>
    <row r="907" s="20" customFormat="1"/>
    <row r="908" s="20" customFormat="1"/>
    <row r="909" s="20" customFormat="1"/>
    <row r="910" s="20" customFormat="1"/>
    <row r="911" s="20" customFormat="1"/>
    <row r="912" s="20" customFormat="1"/>
    <row r="913" s="20" customFormat="1"/>
    <row r="914" s="20" customFormat="1"/>
    <row r="915" s="20" customFormat="1"/>
    <row r="916" s="20" customFormat="1"/>
    <row r="917" s="20" customFormat="1"/>
    <row r="918" s="20" customFormat="1"/>
    <row r="919" s="20" customFormat="1"/>
    <row r="920" s="20" customFormat="1"/>
    <row r="921" s="20" customFormat="1"/>
    <row r="922" s="20" customFormat="1"/>
    <row r="923" s="20" customFormat="1"/>
    <row r="924" s="20" customFormat="1"/>
    <row r="925" s="20" customFormat="1"/>
    <row r="926" s="20" customFormat="1"/>
    <row r="927" s="20" customFormat="1"/>
    <row r="928" s="20" customFormat="1"/>
    <row r="929" s="20" customFormat="1"/>
    <row r="930" s="20" customFormat="1"/>
    <row r="931" s="20" customFormat="1"/>
    <row r="932" s="20" customFormat="1"/>
    <row r="933" s="20" customFormat="1"/>
    <row r="934" s="20" customFormat="1"/>
    <row r="935" s="20" customFormat="1"/>
    <row r="936" s="20" customFormat="1"/>
    <row r="937" s="20" customFormat="1"/>
    <row r="938" s="20" customFormat="1"/>
    <row r="939" s="20" customFormat="1"/>
    <row r="940" s="20" customFormat="1"/>
    <row r="941" s="20" customFormat="1"/>
    <row r="942" s="20" customFormat="1"/>
    <row r="943" s="20" customFormat="1"/>
    <row r="944" s="20" customFormat="1"/>
    <row r="945" s="20" customFormat="1"/>
    <row r="946" s="20" customFormat="1"/>
    <row r="947" s="20" customFormat="1"/>
    <row r="948" s="20" customFormat="1"/>
    <row r="949" s="20" customFormat="1"/>
    <row r="950" s="20" customFormat="1"/>
    <row r="951" s="20" customFormat="1"/>
    <row r="952" s="20" customFormat="1"/>
    <row r="953" s="20" customFormat="1"/>
    <row r="954" s="20" customFormat="1"/>
    <row r="955" s="20" customFormat="1"/>
    <row r="956" s="20" customFormat="1"/>
    <row r="957" s="20" customFormat="1"/>
    <row r="958" s="20" customFormat="1"/>
    <row r="959" s="20" customFormat="1"/>
    <row r="960" s="20" customFormat="1"/>
    <row r="961" s="20" customFormat="1"/>
    <row r="962" s="20" customFormat="1"/>
    <row r="963" s="20" customFormat="1"/>
    <row r="964" s="20" customFormat="1"/>
    <row r="965" s="20" customFormat="1"/>
    <row r="966" s="20" customFormat="1"/>
    <row r="967" s="20" customFormat="1"/>
    <row r="968" s="20" customFormat="1"/>
    <row r="969" s="20" customFormat="1"/>
    <row r="970" s="20" customFormat="1"/>
    <row r="971" s="20" customFormat="1"/>
    <row r="972" s="20" customFormat="1"/>
    <row r="973" s="20" customFormat="1"/>
    <row r="974" s="20" customFormat="1"/>
    <row r="975" s="20" customFormat="1"/>
    <row r="976" s="20" customFormat="1"/>
    <row r="977" s="20" customFormat="1"/>
    <row r="978" s="20" customFormat="1"/>
    <row r="979" s="20" customFormat="1"/>
    <row r="980" s="20" customFormat="1"/>
    <row r="981" s="20" customFormat="1"/>
    <row r="982" s="20" customFormat="1"/>
    <row r="983" s="20" customFormat="1"/>
    <row r="984" s="20" customFormat="1"/>
    <row r="985" s="20" customFormat="1"/>
    <row r="986" s="20" customFormat="1"/>
    <row r="987" s="20" customFormat="1"/>
    <row r="988" s="20" customFormat="1"/>
    <row r="989" s="20" customFormat="1"/>
    <row r="990" s="20" customFormat="1"/>
    <row r="991" s="20" customFormat="1"/>
    <row r="992" s="20" customFormat="1"/>
    <row r="993" s="20" customFormat="1"/>
    <row r="994" s="20" customFormat="1"/>
    <row r="995" s="20" customFormat="1"/>
    <row r="996" s="20" customFormat="1"/>
    <row r="997" s="20" customFormat="1"/>
    <row r="998" s="20" customFormat="1"/>
    <row r="999" s="20" customFormat="1"/>
    <row r="1000" s="20" customFormat="1"/>
    <row r="1001" s="20" customFormat="1"/>
    <row r="1002" s="20" customFormat="1"/>
    <row r="1003" s="20" customFormat="1"/>
    <row r="1004" s="20" customFormat="1"/>
    <row r="1005" s="20" customFormat="1"/>
    <row r="1006" s="20" customFormat="1"/>
    <row r="1007" s="20" customFormat="1"/>
    <row r="1008" s="20" customFormat="1"/>
    <row r="1009" s="20" customFormat="1"/>
    <row r="1010" s="20" customFormat="1"/>
    <row r="1011" s="20" customFormat="1"/>
    <row r="1012" s="20" customFormat="1"/>
    <row r="1013" s="20" customFormat="1"/>
    <row r="1014" s="20" customFormat="1"/>
    <row r="1015" s="20" customFormat="1"/>
    <row r="1016" s="20" customFormat="1"/>
    <row r="1017" s="20" customFormat="1"/>
    <row r="1018" s="20" customFormat="1"/>
    <row r="1019" s="20" customFormat="1"/>
    <row r="1020" s="20" customFormat="1"/>
    <row r="1021" s="20" customFormat="1"/>
    <row r="1022" s="20" customFormat="1"/>
    <row r="1023" s="20" customFormat="1"/>
    <row r="1024" s="20" customFormat="1"/>
    <row r="1025" s="20" customFormat="1"/>
    <row r="1026" s="20" customFormat="1"/>
    <row r="1027" s="20" customFormat="1"/>
    <row r="1028" s="20" customFormat="1"/>
    <row r="1029" s="20" customFormat="1"/>
    <row r="1030" s="20" customFormat="1"/>
    <row r="1031" s="20" customFormat="1"/>
    <row r="1032" s="20" customFormat="1"/>
    <row r="1033" s="20" customFormat="1"/>
    <row r="1034" s="20" customFormat="1"/>
    <row r="1035" s="20" customFormat="1"/>
    <row r="1036" s="20" customFormat="1"/>
    <row r="1037" s="20" customFormat="1"/>
    <row r="1038" s="20" customFormat="1"/>
    <row r="1039" s="20" customFormat="1"/>
    <row r="1040" s="20" customFormat="1"/>
    <row r="1041" s="20" customFormat="1"/>
    <row r="1042" s="20" customFormat="1"/>
    <row r="1043" s="20" customFormat="1"/>
    <row r="1044" s="20" customFormat="1"/>
    <row r="1045" s="20" customFormat="1"/>
    <row r="1046" s="20" customFormat="1"/>
    <row r="1047" s="20" customFormat="1"/>
    <row r="1048" s="20" customFormat="1"/>
    <row r="1049" s="20" customFormat="1"/>
    <row r="1050" s="20" customFormat="1"/>
    <row r="1051" s="20" customFormat="1"/>
    <row r="1052" s="20" customFormat="1"/>
    <row r="1053" s="20" customFormat="1"/>
    <row r="1054" s="20" customFormat="1"/>
    <row r="1055" s="20" customFormat="1"/>
    <row r="1056" s="20" customFormat="1"/>
    <row r="1057" s="20" customFormat="1"/>
    <row r="1058" s="20" customFormat="1"/>
    <row r="1059" s="20" customFormat="1"/>
    <row r="1060" s="20" customFormat="1"/>
    <row r="1061" s="20" customFormat="1"/>
    <row r="1062" s="20" customFormat="1"/>
    <row r="1063" s="20" customFormat="1"/>
    <row r="1064" s="20" customFormat="1"/>
    <row r="1065" s="20" customFormat="1"/>
    <row r="1066" s="20" customFormat="1"/>
    <row r="1067" s="20" customFormat="1"/>
    <row r="1068" s="20" customFormat="1"/>
    <row r="1069" s="20" customFormat="1"/>
    <row r="1070" s="20" customFormat="1"/>
    <row r="1071" s="20" customFormat="1"/>
    <row r="1072" s="20" customFormat="1"/>
    <row r="1073" s="20" customFormat="1"/>
    <row r="1074" s="20" customFormat="1"/>
    <row r="1075" s="20" customFormat="1"/>
    <row r="1076" s="20" customFormat="1"/>
    <row r="1077" s="20" customFormat="1"/>
    <row r="1078" s="20" customFormat="1"/>
    <row r="1079" s="20" customFormat="1"/>
    <row r="1080" s="20" customFormat="1"/>
    <row r="1081" s="20" customFormat="1"/>
    <row r="1082" s="20" customFormat="1"/>
    <row r="1083" s="20" customFormat="1"/>
    <row r="1084" s="20" customFormat="1"/>
    <row r="1085" s="20" customFormat="1"/>
    <row r="1086" s="20" customFormat="1"/>
    <row r="1087" s="20" customFormat="1"/>
    <row r="1088" s="20" customFormat="1"/>
    <row r="1089" s="20" customFormat="1"/>
    <row r="1090" s="20" customFormat="1"/>
    <row r="1091" s="20" customFormat="1"/>
    <row r="1092" s="20" customFormat="1"/>
    <row r="1093" s="20" customFormat="1"/>
    <row r="1094" s="20" customFormat="1"/>
    <row r="1095" s="20" customFormat="1"/>
    <row r="1096" s="20" customFormat="1"/>
    <row r="1097" s="20" customFormat="1"/>
    <row r="1098" s="20" customFormat="1"/>
    <row r="1099" s="20" customFormat="1"/>
    <row r="1100" s="20" customFormat="1"/>
    <row r="1101" s="20" customFormat="1"/>
    <row r="1102" s="20" customFormat="1"/>
    <row r="1103" s="20" customFormat="1"/>
    <row r="1104" s="20" customFormat="1"/>
    <row r="1105" s="20" customFormat="1"/>
    <row r="1106" s="20" customFormat="1"/>
    <row r="1107" s="20" customFormat="1"/>
    <row r="1108" s="20" customFormat="1"/>
    <row r="1109" s="20" customFormat="1"/>
    <row r="1110" s="20" customFormat="1"/>
    <row r="1111" s="20" customFormat="1"/>
    <row r="1112" s="20" customFormat="1"/>
    <row r="1113" s="20" customFormat="1"/>
    <row r="1114" s="20" customFormat="1"/>
    <row r="1115" s="20" customFormat="1"/>
    <row r="1116" s="20" customFormat="1"/>
    <row r="1117" s="20" customFormat="1"/>
    <row r="1118" s="20" customFormat="1"/>
    <row r="1119" s="20" customFormat="1"/>
    <row r="1120" s="20" customFormat="1"/>
    <row r="1121" s="20" customFormat="1"/>
    <row r="1122" s="20" customFormat="1"/>
    <row r="1123" s="20" customFormat="1"/>
    <row r="1124" s="20" customFormat="1"/>
    <row r="1125" s="20" customFormat="1"/>
    <row r="1126" s="20" customFormat="1"/>
    <row r="1127" s="20" customFormat="1"/>
    <row r="1128" s="20" customFormat="1"/>
    <row r="1129" s="20" customFormat="1"/>
    <row r="1130" s="20" customFormat="1"/>
    <row r="1131" s="20" customFormat="1"/>
    <row r="1132" s="20" customFormat="1"/>
    <row r="1133" s="20" customFormat="1"/>
    <row r="1134" s="20" customFormat="1"/>
    <row r="1135" s="20" customFormat="1"/>
    <row r="1136" s="20" customFormat="1"/>
    <row r="1137" s="20" customFormat="1"/>
    <row r="1138" s="20" customFormat="1"/>
    <row r="1139" s="20" customFormat="1"/>
    <row r="1140" s="20" customFormat="1"/>
    <row r="1141" s="20" customFormat="1"/>
    <row r="1142" s="20" customFormat="1"/>
    <row r="1143" s="20" customFormat="1"/>
    <row r="1144" s="20" customFormat="1"/>
    <row r="1145" s="20" customFormat="1"/>
    <row r="1146" s="20" customFormat="1"/>
    <row r="1147" s="20" customFormat="1"/>
    <row r="1148" s="20" customFormat="1"/>
    <row r="1149" s="20" customFormat="1"/>
    <row r="1150" s="20" customFormat="1"/>
    <row r="1151" s="20" customFormat="1"/>
    <row r="1152" s="20" customFormat="1"/>
    <row r="1153" s="20" customFormat="1"/>
    <row r="1154" s="20" customFormat="1"/>
    <row r="1155" s="20" customFormat="1"/>
    <row r="1156" s="20" customFormat="1"/>
    <row r="1157" s="20" customFormat="1"/>
    <row r="1158" s="20" customFormat="1"/>
    <row r="1159" s="20" customFormat="1"/>
    <row r="1160" s="20" customFormat="1"/>
    <row r="1161" s="20" customFormat="1"/>
    <row r="1162" s="20" customFormat="1"/>
    <row r="1163" s="20" customFormat="1"/>
    <row r="1164" s="20" customFormat="1"/>
    <row r="1165" s="20" customFormat="1"/>
    <row r="1166" s="20" customFormat="1"/>
    <row r="1167" s="20" customFormat="1"/>
    <row r="1168" s="20" customFormat="1"/>
    <row r="1169" s="20" customFormat="1"/>
    <row r="1170" s="20" customFormat="1"/>
    <row r="1171" s="20" customFormat="1"/>
    <row r="1172" s="20" customFormat="1"/>
    <row r="1173" s="20" customFormat="1"/>
    <row r="1174" s="20" customFormat="1"/>
    <row r="1175" s="20" customFormat="1"/>
    <row r="1176" s="20" customFormat="1"/>
    <row r="1177" s="20" customFormat="1"/>
    <row r="1178" s="20" customFormat="1"/>
    <row r="1179" s="20" customFormat="1"/>
    <row r="1180" s="20" customFormat="1"/>
    <row r="1181" s="20" customFormat="1"/>
    <row r="1182" s="20" customFormat="1"/>
    <row r="1183" s="20" customFormat="1"/>
    <row r="1184" s="20" customFormat="1"/>
    <row r="1185" s="20" customFormat="1"/>
    <row r="1186" s="20" customFormat="1"/>
    <row r="1187" s="20" customFormat="1"/>
    <row r="1188" s="20" customFormat="1"/>
    <row r="1189" s="20" customFormat="1"/>
    <row r="1190" s="20" customFormat="1"/>
    <row r="1191" s="20" customFormat="1"/>
    <row r="1192" s="20" customFormat="1"/>
    <row r="1193" s="20" customFormat="1"/>
    <row r="1194" s="20" customFormat="1"/>
    <row r="1195" s="20" customFormat="1"/>
    <row r="1196" s="20" customFormat="1"/>
    <row r="1197" s="20" customFormat="1"/>
    <row r="1198" s="20" customFormat="1"/>
    <row r="1199" s="20" customFormat="1"/>
    <row r="1200" s="20" customFormat="1"/>
    <row r="1201" s="20" customFormat="1"/>
    <row r="1202" s="20" customFormat="1"/>
    <row r="1203" s="20" customFormat="1"/>
    <row r="1204" s="20" customFormat="1"/>
    <row r="1205" s="20" customFormat="1"/>
    <row r="1206" s="20" customFormat="1"/>
    <row r="1207" s="20" customFormat="1"/>
    <row r="1208" s="20" customFormat="1"/>
    <row r="1209" s="20" customFormat="1"/>
    <row r="1210" s="20" customFormat="1"/>
    <row r="1211" s="20" customFormat="1"/>
    <row r="1212" s="20" customFormat="1"/>
    <row r="1213" s="20" customFormat="1"/>
    <row r="1214" s="20" customFormat="1"/>
    <row r="1215" s="20" customFormat="1"/>
    <row r="1216" s="20" customFormat="1"/>
    <row r="1217" s="20" customFormat="1"/>
    <row r="1218" s="20" customFormat="1"/>
    <row r="1219" s="20" customFormat="1"/>
    <row r="1220" s="20" customFormat="1"/>
    <row r="1221" s="20" customFormat="1"/>
    <row r="1222" s="20" customFormat="1"/>
    <row r="1223" s="20" customFormat="1"/>
    <row r="1224" s="20" customFormat="1"/>
    <row r="1225" s="20" customFormat="1"/>
    <row r="1226" s="20" customFormat="1"/>
    <row r="1227" s="20" customFormat="1"/>
    <row r="1228" s="20" customFormat="1"/>
    <row r="1229" s="20" customFormat="1"/>
    <row r="1230" s="20" customFormat="1"/>
    <row r="1231" s="20" customFormat="1"/>
    <row r="1232" s="20" customFormat="1"/>
    <row r="1233" s="20" customFormat="1"/>
    <row r="1234" s="20" customFormat="1"/>
    <row r="1235" s="20" customFormat="1"/>
    <row r="1236" s="20" customFormat="1"/>
    <row r="1237" s="20" customFormat="1"/>
    <row r="1238" s="20" customFormat="1"/>
    <row r="1239" s="20" customFormat="1"/>
    <row r="1240" s="20" customFormat="1"/>
    <row r="1241" s="20" customFormat="1"/>
    <row r="1242" s="20" customFormat="1"/>
    <row r="1243" s="20" customFormat="1"/>
    <row r="1244" s="20" customFormat="1"/>
    <row r="1245" s="20" customFormat="1"/>
    <row r="1246" s="20" customFormat="1"/>
    <row r="1247" s="20" customFormat="1"/>
    <row r="1248" s="20" customFormat="1"/>
    <row r="1249" s="20" customFormat="1"/>
    <row r="1250" s="20" customFormat="1"/>
    <row r="1251" s="20" customFormat="1"/>
    <row r="1252" s="20" customFormat="1"/>
    <row r="1253" s="20" customFormat="1"/>
    <row r="1254" s="20" customFormat="1"/>
    <row r="1255" s="20" customFormat="1"/>
    <row r="1256" s="20" customFormat="1"/>
    <row r="1257" s="20" customFormat="1"/>
    <row r="1258" s="20" customFormat="1"/>
    <row r="1259" s="20" customFormat="1"/>
    <row r="1260" s="20" customFormat="1"/>
    <row r="1261" s="20" customFormat="1"/>
    <row r="1262" s="20" customFormat="1"/>
    <row r="1263" s="20" customFormat="1"/>
    <row r="1264" s="20" customFormat="1"/>
    <row r="1265" s="20" customFormat="1"/>
    <row r="1266" s="20" customFormat="1"/>
    <row r="1267" s="20" customFormat="1"/>
    <row r="1268" s="20" customFormat="1"/>
    <row r="1269" s="20" customFormat="1"/>
    <row r="1270" s="20" customFormat="1"/>
    <row r="1271" s="20" customFormat="1"/>
    <row r="1272" s="20" customFormat="1"/>
    <row r="1273" s="20" customFormat="1"/>
    <row r="1274" s="20" customFormat="1"/>
    <row r="1275" s="20" customFormat="1"/>
    <row r="1276" s="20" customFormat="1"/>
    <row r="1277" s="20" customFormat="1"/>
    <row r="1278" s="20" customFormat="1"/>
    <row r="1279" s="20" customFormat="1"/>
    <row r="1280" s="20" customFormat="1"/>
    <row r="1281" s="20" customFormat="1"/>
    <row r="1282" s="20" customFormat="1"/>
    <row r="1283" s="20" customFormat="1"/>
    <row r="1284" s="20" customFormat="1"/>
    <row r="1285" s="20" customFormat="1"/>
    <row r="1286" s="20" customFormat="1"/>
    <row r="1287" s="20" customFormat="1"/>
    <row r="1288" s="20" customFormat="1"/>
    <row r="1289" s="20" customFormat="1"/>
    <row r="1290" s="20" customFormat="1"/>
    <row r="1291" s="20" customFormat="1"/>
    <row r="1292" s="20" customFormat="1"/>
    <row r="1293" s="20" customFormat="1"/>
    <row r="1294" s="20" customFormat="1"/>
    <row r="1295" s="20" customFormat="1"/>
    <row r="1296" s="20" customFormat="1"/>
    <row r="1297" s="20" customFormat="1"/>
    <row r="1298" s="20" customFormat="1"/>
    <row r="1299" s="20" customFormat="1"/>
    <row r="1300" s="20" customFormat="1"/>
    <row r="1301" s="20" customFormat="1"/>
    <row r="1302" s="20" customFormat="1"/>
    <row r="1303" s="20" customFormat="1"/>
    <row r="1304" s="20" customFormat="1"/>
    <row r="1305" s="20" customFormat="1"/>
    <row r="1306" s="20" customFormat="1"/>
    <row r="1307" s="20" customFormat="1"/>
    <row r="1308" s="20" customFormat="1"/>
    <row r="1309" s="20" customFormat="1"/>
    <row r="1310" s="20" customFormat="1"/>
    <row r="1311" s="20" customFormat="1"/>
    <row r="1312" s="20" customFormat="1"/>
    <row r="1313" s="20" customFormat="1"/>
    <row r="1314" s="20" customFormat="1"/>
    <row r="1315" s="20" customFormat="1"/>
    <row r="1316" s="20" customFormat="1"/>
    <row r="1317" s="20" customFormat="1"/>
    <row r="1318" s="20" customFormat="1"/>
    <row r="1319" s="20" customFormat="1"/>
    <row r="1320" s="20" customFormat="1"/>
    <row r="1321" s="20" customFormat="1"/>
    <row r="1322" s="20" customFormat="1"/>
    <row r="1323" s="20" customFormat="1"/>
    <row r="1324" s="20" customFormat="1"/>
    <row r="1325" s="20" customFormat="1"/>
    <row r="1326" s="20" customFormat="1"/>
    <row r="1327" s="20" customFormat="1"/>
    <row r="1328" s="20" customFormat="1"/>
    <row r="1329" s="20" customFormat="1"/>
    <row r="1330" s="20" customFormat="1"/>
    <row r="1331" s="20" customFormat="1"/>
    <row r="1332" s="20" customFormat="1"/>
    <row r="1333" s="20" customFormat="1"/>
    <row r="1334" s="20" customFormat="1"/>
    <row r="1335" s="20" customFormat="1"/>
    <row r="1336" s="20" customFormat="1"/>
    <row r="1337" s="20" customFormat="1"/>
    <row r="1338" s="20" customFormat="1"/>
    <row r="1339" s="20" customFormat="1"/>
    <row r="1340" s="20" customFormat="1"/>
    <row r="1341" s="20" customFormat="1"/>
    <row r="1342" s="20" customFormat="1"/>
    <row r="1343" s="20" customFormat="1"/>
    <row r="1344" s="20" customFormat="1"/>
    <row r="1345" s="20" customFormat="1"/>
    <row r="1346" s="20" customFormat="1"/>
    <row r="1347" s="20" customFormat="1"/>
    <row r="1348" s="20" customFormat="1"/>
    <row r="1349" s="20" customFormat="1"/>
    <row r="1350" s="20" customFormat="1"/>
    <row r="1351" s="20" customFormat="1"/>
    <row r="1352" s="20" customFormat="1"/>
    <row r="1353" s="20" customFormat="1"/>
    <row r="1354" s="20" customFormat="1"/>
    <row r="1355" s="20" customFormat="1"/>
    <row r="1356" s="20" customFormat="1"/>
    <row r="1357" s="20" customFormat="1"/>
    <row r="1358" s="20" customFormat="1"/>
    <row r="1359" s="20" customFormat="1"/>
    <row r="1360" s="20" customFormat="1"/>
    <row r="1361" s="20" customFormat="1"/>
    <row r="1362" s="20" customFormat="1"/>
    <row r="1363" s="20" customFormat="1"/>
    <row r="1364" s="20" customFormat="1"/>
    <row r="1365" s="20" customFormat="1"/>
    <row r="1366" s="20" customFormat="1"/>
    <row r="1367" s="20" customFormat="1"/>
    <row r="1368" s="20" customFormat="1"/>
    <row r="1369" s="20" customFormat="1"/>
    <row r="1370" s="20" customFormat="1"/>
    <row r="1371" s="20" customFormat="1"/>
    <row r="1372" s="20" customFormat="1"/>
    <row r="1373" s="20" customFormat="1"/>
    <row r="1374" s="20" customFormat="1"/>
    <row r="1375" s="20" customFormat="1"/>
    <row r="1376" s="20" customFormat="1"/>
    <row r="1377" s="20" customFormat="1"/>
    <row r="1378" s="20" customFormat="1"/>
    <row r="1379" s="20" customFormat="1"/>
    <row r="1380" s="20" customFormat="1"/>
    <row r="1381" s="20" customFormat="1"/>
    <row r="1382" s="20" customFormat="1"/>
    <row r="1383" s="20" customFormat="1"/>
    <row r="1384" s="20" customFormat="1"/>
    <row r="1385" s="20" customFormat="1"/>
    <row r="1386" s="20" customFormat="1"/>
    <row r="1387" s="20" customFormat="1"/>
    <row r="1388" s="20" customFormat="1"/>
    <row r="1389" s="20" customFormat="1"/>
    <row r="1390" s="20" customFormat="1"/>
    <row r="1391" s="20" customFormat="1"/>
    <row r="1392" s="20" customFormat="1"/>
    <row r="1393" s="20" customFormat="1"/>
    <row r="1394" s="20" customFormat="1"/>
    <row r="1395" s="20" customFormat="1"/>
    <row r="1396" s="20" customFormat="1"/>
    <row r="1397" s="20" customFormat="1"/>
    <row r="1398" s="20" customFormat="1"/>
    <row r="1399" s="20" customFormat="1"/>
    <row r="1400" s="20" customFormat="1"/>
    <row r="1401" s="20" customFormat="1"/>
    <row r="1402" s="20" customFormat="1"/>
    <row r="1403" s="20" customFormat="1"/>
    <row r="1404" s="20" customFormat="1"/>
    <row r="1405" s="20" customFormat="1"/>
    <row r="1406" s="20" customFormat="1"/>
    <row r="1407" s="20" customFormat="1"/>
    <row r="1408" s="20" customFormat="1"/>
    <row r="1409" s="20" customFormat="1"/>
    <row r="1410" s="20" customFormat="1"/>
    <row r="1411" s="20" customFormat="1"/>
    <row r="1412" s="20" customFormat="1"/>
    <row r="1413" s="20" customFormat="1"/>
    <row r="1414" s="20" customFormat="1"/>
    <row r="1415" s="20" customFormat="1"/>
    <row r="1416" s="20" customFormat="1"/>
    <row r="1417" s="20" customFormat="1"/>
    <row r="1418" s="20" customFormat="1"/>
    <row r="1419" s="20" customFormat="1"/>
    <row r="1420" s="20" customFormat="1"/>
    <row r="1421" s="20" customFormat="1"/>
    <row r="1422" s="20" customFormat="1"/>
    <row r="1423" s="20" customFormat="1"/>
    <row r="1424" s="20" customFormat="1"/>
    <row r="1425" s="20" customFormat="1"/>
    <row r="1426" s="20" customFormat="1"/>
    <row r="1427" s="20" customFormat="1"/>
    <row r="1428" s="20" customFormat="1"/>
    <row r="1429" s="20" customFormat="1"/>
    <row r="1430" s="20" customFormat="1"/>
    <row r="1431" s="20" customFormat="1"/>
    <row r="1432" s="20" customFormat="1"/>
    <row r="1433" s="20" customFormat="1"/>
    <row r="1434" s="20" customFormat="1"/>
    <row r="1435" s="20" customFormat="1"/>
    <row r="1436" s="20" customFormat="1"/>
    <row r="1437" s="20" customFormat="1"/>
    <row r="1438" s="20" customFormat="1"/>
    <row r="1439" s="20" customFormat="1"/>
    <row r="1440" s="20" customFormat="1"/>
    <row r="1441" s="20" customFormat="1"/>
    <row r="1442" s="20" customFormat="1"/>
    <row r="1443" s="20" customFormat="1"/>
    <row r="1444" s="20" customFormat="1"/>
    <row r="1445" s="20" customFormat="1"/>
    <row r="1446" s="20" customFormat="1"/>
    <row r="1447" s="20" customFormat="1"/>
    <row r="1448" s="20" customFormat="1"/>
    <row r="1449" s="20" customFormat="1"/>
    <row r="1450" s="20" customFormat="1"/>
    <row r="1451" s="20" customFormat="1"/>
    <row r="1452" s="20" customFormat="1"/>
    <row r="1453" s="20" customFormat="1"/>
    <row r="1454" s="20" customFormat="1"/>
    <row r="1455" s="20" customFormat="1"/>
    <row r="1456" s="20" customFormat="1"/>
    <row r="1457" s="20" customFormat="1"/>
    <row r="1458" s="20" customFormat="1"/>
    <row r="1459" s="20" customFormat="1"/>
    <row r="1460" s="20" customFormat="1"/>
    <row r="1461" s="20" customFormat="1"/>
    <row r="1462" s="20" customFormat="1"/>
    <row r="1463" s="20" customFormat="1"/>
    <row r="1464" s="20" customFormat="1"/>
    <row r="1465" s="20" customFormat="1"/>
    <row r="1466" s="20" customFormat="1"/>
    <row r="1467" s="20" customFormat="1"/>
    <row r="1468" s="20" customFormat="1"/>
    <row r="1469" s="20" customFormat="1"/>
    <row r="1470" s="20" customFormat="1"/>
    <row r="1471" s="20" customFormat="1"/>
    <row r="1472" s="20" customFormat="1"/>
    <row r="1473" s="20" customFormat="1"/>
    <row r="1474" s="20" customFormat="1"/>
    <row r="1475" s="20" customFormat="1"/>
    <row r="1476" s="20" customFormat="1"/>
    <row r="1477" s="20" customFormat="1"/>
    <row r="1478" s="20" customFormat="1"/>
    <row r="1479" s="20" customFormat="1"/>
    <row r="1480" s="20" customFormat="1"/>
    <row r="1481" s="20" customFormat="1"/>
    <row r="1482" s="20" customFormat="1"/>
    <row r="1483" s="20" customFormat="1"/>
    <row r="1484" s="20" customFormat="1"/>
    <row r="1485" s="20" customFormat="1"/>
    <row r="1486" s="20" customFormat="1"/>
    <row r="1487" s="20" customFormat="1"/>
    <row r="1488" s="20" customFormat="1"/>
    <row r="1489" s="20" customFormat="1"/>
    <row r="1490" s="20" customFormat="1"/>
    <row r="1491" s="20" customFormat="1"/>
    <row r="1492" s="20" customFormat="1"/>
    <row r="1493" s="20" customFormat="1"/>
    <row r="1494" s="20" customFormat="1"/>
    <row r="1495" s="20" customFormat="1"/>
    <row r="1496" s="20" customFormat="1"/>
    <row r="1497" s="20" customFormat="1"/>
    <row r="1498" s="20" customFormat="1"/>
    <row r="1499" s="20" customFormat="1"/>
    <row r="1500" s="20" customFormat="1"/>
    <row r="1501" s="20" customFormat="1"/>
    <row r="1502" s="20" customFormat="1"/>
    <row r="1503" s="20" customFormat="1"/>
    <row r="1504" s="20" customFormat="1"/>
    <row r="1505" s="20" customFormat="1"/>
    <row r="1506" s="20" customFormat="1"/>
    <row r="1507" s="20" customFormat="1"/>
    <row r="1508" s="20" customFormat="1"/>
    <row r="1509" s="20" customFormat="1"/>
    <row r="1510" s="20" customFormat="1"/>
    <row r="1511" s="20" customFormat="1"/>
    <row r="1512" s="20" customFormat="1"/>
    <row r="1513" s="20" customFormat="1"/>
    <row r="1514" s="20" customFormat="1"/>
    <row r="1515" s="20" customFormat="1"/>
    <row r="1516" s="20" customFormat="1"/>
    <row r="1517" s="20" customFormat="1"/>
    <row r="1518" s="20" customFormat="1"/>
    <row r="1519" s="20" customFormat="1"/>
    <row r="1520" s="20" customFormat="1"/>
    <row r="1521" s="20" customFormat="1"/>
    <row r="1522" s="20" customFormat="1"/>
    <row r="1523" s="20" customFormat="1"/>
    <row r="1524" s="20" customFormat="1"/>
    <row r="1525" s="20" customFormat="1"/>
    <row r="1526" s="20" customFormat="1"/>
    <row r="1527" s="20" customFormat="1"/>
    <row r="1528" s="20" customFormat="1"/>
    <row r="1529" s="20" customFormat="1"/>
    <row r="1530" s="20" customFormat="1"/>
    <row r="1531" s="20" customFormat="1"/>
    <row r="1532" s="20" customFormat="1"/>
    <row r="1533" s="20" customFormat="1"/>
    <row r="1534" s="20" customFormat="1"/>
    <row r="1535" s="20" customFormat="1"/>
    <row r="1536" s="20" customFormat="1"/>
    <row r="1537" s="20" customFormat="1"/>
    <row r="1538" s="20" customFormat="1"/>
    <row r="1539" s="20" customFormat="1"/>
    <row r="1540" s="20" customFormat="1"/>
    <row r="1541" s="20" customFormat="1"/>
    <row r="1542" s="20" customFormat="1"/>
    <row r="1543" s="20" customFormat="1"/>
    <row r="1544" s="20" customFormat="1"/>
    <row r="1545" s="20" customFormat="1"/>
    <row r="1546" s="20" customFormat="1"/>
    <row r="1547" s="20" customFormat="1"/>
    <row r="1548" s="20" customFormat="1"/>
    <row r="1549" s="20" customFormat="1"/>
    <row r="1550" s="20" customFormat="1"/>
    <row r="1551" s="20" customFormat="1"/>
    <row r="1552" s="20" customFormat="1"/>
    <row r="1553" s="20" customFormat="1"/>
    <row r="1554" s="20" customFormat="1"/>
    <row r="1555" s="20" customFormat="1"/>
    <row r="1556" s="20" customFormat="1"/>
    <row r="1557" s="20" customFormat="1"/>
    <row r="1558" s="20" customFormat="1"/>
    <row r="1559" s="20" customFormat="1"/>
    <row r="1560" s="20" customFormat="1"/>
    <row r="1561" s="20" customFormat="1"/>
    <row r="1562" s="20" customFormat="1"/>
    <row r="1563" s="20" customFormat="1"/>
    <row r="1564" s="20" customFormat="1"/>
    <row r="1565" s="20" customFormat="1"/>
    <row r="1566" s="20" customFormat="1"/>
    <row r="1567" s="20" customFormat="1"/>
    <row r="1568" s="20" customFormat="1"/>
    <row r="1569" s="20" customFormat="1"/>
    <row r="1570" s="20" customFormat="1"/>
    <row r="1571" s="20" customFormat="1"/>
    <row r="1572" s="20" customFormat="1"/>
    <row r="1573" s="20" customFormat="1"/>
    <row r="1574" s="20" customFormat="1"/>
    <row r="1575" s="20" customFormat="1"/>
    <row r="1576" s="20" customFormat="1"/>
    <row r="1577" s="20" customFormat="1"/>
    <row r="1578" s="20" customFormat="1"/>
    <row r="1579" s="20" customFormat="1"/>
    <row r="1580" s="20" customFormat="1"/>
    <row r="1581" s="20" customFormat="1"/>
    <row r="1582" s="20" customFormat="1"/>
    <row r="1583" s="20" customFormat="1"/>
    <row r="1584" s="20" customFormat="1"/>
    <row r="1585" s="20" customFormat="1"/>
    <row r="1586" s="20" customFormat="1"/>
    <row r="1587" s="20" customFormat="1"/>
    <row r="1588" s="20" customFormat="1"/>
    <row r="1589" s="20" customFormat="1"/>
    <row r="1590" s="20" customFormat="1"/>
    <row r="1591" s="20" customFormat="1"/>
    <row r="1592" s="20" customFormat="1"/>
    <row r="1593" s="20" customFormat="1"/>
    <row r="1594" s="20" customFormat="1"/>
    <row r="1595" s="20" customFormat="1"/>
    <row r="1596" s="20" customFormat="1"/>
    <row r="1597" s="20" customFormat="1"/>
    <row r="1598" s="20" customFormat="1"/>
    <row r="1599" s="20" customFormat="1"/>
    <row r="1600" s="20" customFormat="1"/>
    <row r="1601" s="20" customFormat="1"/>
    <row r="1602" s="20" customFormat="1"/>
    <row r="1603" s="20" customFormat="1"/>
    <row r="1604" s="20" customFormat="1"/>
    <row r="1605" s="20" customFormat="1"/>
    <row r="1606" s="20" customFormat="1"/>
    <row r="1607" s="20" customFormat="1"/>
    <row r="1608" s="20" customFormat="1"/>
    <row r="1609" s="20" customFormat="1"/>
    <row r="1610" s="20" customFormat="1"/>
    <row r="1611" s="20" customFormat="1"/>
    <row r="1612" s="20" customFormat="1"/>
    <row r="1613" s="20" customFormat="1"/>
    <row r="1614" s="20" customFormat="1"/>
    <row r="1615" s="20" customFormat="1"/>
    <row r="1616" s="20" customFormat="1"/>
    <row r="1617" s="20" customFormat="1"/>
    <row r="1618" s="20" customFormat="1"/>
    <row r="1619" s="20" customFormat="1"/>
    <row r="1620" s="20" customFormat="1"/>
    <row r="1621" s="20" customFormat="1"/>
    <row r="1622" s="20" customFormat="1"/>
    <row r="1623" s="20" customFormat="1"/>
    <row r="1624" s="20" customFormat="1"/>
    <row r="1625" s="20" customFormat="1"/>
    <row r="1626" s="20" customFormat="1"/>
    <row r="1627" s="20" customFormat="1"/>
    <row r="1628" s="20" customFormat="1"/>
    <row r="1629" s="20" customFormat="1"/>
    <row r="1630" s="20" customFormat="1"/>
    <row r="1631" s="20" customFormat="1"/>
    <row r="1632" s="20" customFormat="1"/>
    <row r="1633" s="20" customFormat="1"/>
    <row r="1634" s="20" customFormat="1"/>
    <row r="1635" s="20" customFormat="1"/>
    <row r="1636" s="20" customFormat="1"/>
    <row r="1637" s="20" customFormat="1"/>
    <row r="1638" s="20" customFormat="1"/>
    <row r="1639" s="20" customFormat="1"/>
    <row r="1640" s="20" customFormat="1"/>
    <row r="1641" s="20" customFormat="1"/>
    <row r="1642" s="20" customFormat="1"/>
    <row r="1643" s="20" customFormat="1"/>
    <row r="1644" s="20" customFormat="1"/>
    <row r="1645" s="20" customFormat="1"/>
    <row r="1646" s="20" customFormat="1"/>
    <row r="1647" s="20" customFormat="1"/>
    <row r="1648" s="20" customFormat="1"/>
    <row r="1649" s="20" customFormat="1"/>
    <row r="1650" s="20" customFormat="1"/>
    <row r="1651" s="20" customFormat="1"/>
    <row r="1652" s="20" customFormat="1"/>
    <row r="1653" s="20" customFormat="1"/>
    <row r="1654" s="20" customFormat="1"/>
    <row r="1655" s="20" customFormat="1"/>
    <row r="1656" s="20" customFormat="1"/>
    <row r="1657" s="20" customFormat="1"/>
    <row r="1658" s="20" customFormat="1"/>
    <row r="1659" s="20" customFormat="1"/>
    <row r="1660" s="20" customFormat="1"/>
    <row r="1661" s="20" customFormat="1"/>
    <row r="1662" s="20" customFormat="1"/>
    <row r="1663" s="20" customFormat="1"/>
    <row r="1664" s="20" customFormat="1"/>
    <row r="1665" s="20" customFormat="1"/>
    <row r="1666" s="20" customFormat="1"/>
    <row r="1667" s="20" customFormat="1"/>
    <row r="1668" s="20" customFormat="1"/>
    <row r="1669" s="20" customFormat="1"/>
    <row r="1670" s="20" customFormat="1"/>
    <row r="1671" s="20" customFormat="1"/>
    <row r="1672" s="20" customFormat="1"/>
    <row r="1673" s="20" customFormat="1"/>
    <row r="1674" s="20" customFormat="1"/>
    <row r="1675" s="20" customFormat="1"/>
    <row r="1676" s="20" customFormat="1"/>
    <row r="1677" s="20" customFormat="1"/>
    <row r="1678" s="20" customFormat="1"/>
    <row r="1679" s="20" customFormat="1"/>
    <row r="1680" s="20" customFormat="1"/>
    <row r="1681" s="20" customFormat="1"/>
    <row r="1682" s="20" customFormat="1"/>
    <row r="1683" s="20" customFormat="1"/>
    <row r="1684" s="20" customFormat="1"/>
    <row r="1685" s="20" customFormat="1"/>
    <row r="1686" s="20" customFormat="1"/>
    <row r="1687" s="20" customFormat="1"/>
    <row r="1688" s="20" customFormat="1"/>
    <row r="1689" s="20" customFormat="1"/>
    <row r="1690" s="20" customFormat="1"/>
  </sheetData>
  <mergeCells count="4">
    <mergeCell ref="A1:A3"/>
    <mergeCell ref="B1:B3"/>
    <mergeCell ref="C1:C3"/>
    <mergeCell ref="D1:D3"/>
  </mergeCells>
  <pageMargins left="0.4" right="0.03" top="0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J1722"/>
  <sheetViews>
    <sheetView tabSelected="1" topLeftCell="A13" zoomScale="85" zoomScaleNormal="85" workbookViewId="0">
      <selection activeCell="B65" sqref="B65"/>
    </sheetView>
  </sheetViews>
  <sheetFormatPr defaultColWidth="8.85546875" defaultRowHeight="18"/>
  <cols>
    <col min="1" max="1" width="4.5703125" style="21" customWidth="1"/>
    <col min="2" max="2" width="92.7109375" style="21" customWidth="1"/>
    <col min="3" max="3" width="16.140625" style="21" bestFit="1" customWidth="1"/>
    <col min="4" max="4" width="8" style="21" customWidth="1"/>
    <col min="5" max="5" width="17.7109375" style="21" hidden="1" customWidth="1"/>
    <col min="6" max="6" width="22.7109375" style="21" hidden="1" customWidth="1"/>
    <col min="7" max="7" width="15.7109375" style="21" hidden="1" customWidth="1"/>
    <col min="8" max="8" width="22.7109375" style="21" hidden="1" customWidth="1"/>
    <col min="9" max="9" width="15.7109375" style="21" hidden="1" customWidth="1"/>
    <col min="10" max="11" width="22.7109375" style="21" hidden="1" customWidth="1"/>
    <col min="12" max="12" width="34" style="21" hidden="1" customWidth="1"/>
    <col min="13" max="62" width="8.85546875" style="20"/>
    <col min="63" max="16384" width="8.85546875" style="21"/>
  </cols>
  <sheetData>
    <row r="1" spans="1:12" ht="25.15" customHeight="1">
      <c r="A1" s="106" t="s">
        <v>203</v>
      </c>
      <c r="B1" s="108" t="str">
        <f>IF([2]ICMS!C13="GEO","სამუშაოების დასახელება","Work Description")</f>
        <v>სამუშაოების დასახელება</v>
      </c>
      <c r="C1" s="110" t="str">
        <f>IF([2]ICMS!C13="GEO","განზ. ერთ.","Unit")</f>
        <v>განზ. ერთ.</v>
      </c>
      <c r="D1" s="112" t="str">
        <f>IF([2]ICMS!C13="GEO","რაოდ","Q-ty")</f>
        <v>რაოდ</v>
      </c>
      <c r="E1" s="108" t="str">
        <f>IF([2]ICMS!C13="GEO","მასალა","Material")</f>
        <v>მასალა</v>
      </c>
      <c r="F1" s="108"/>
      <c r="G1" s="108" t="str">
        <f>IF([2]ICMS!C13="GEO","ხელფასი","Salary")</f>
        <v>ხელფასი</v>
      </c>
      <c r="H1" s="108"/>
      <c r="I1" s="108" t="str">
        <f>IF([2]ICMS!C13="GEO","მექანიზმი/ტრანსპორტი","Mechanism/Transportation")</f>
        <v>მექანიზმი/ტრანსპორტი</v>
      </c>
      <c r="J1" s="108"/>
      <c r="K1" s="108" t="str">
        <f>IF([2]ICMS!C13="GEO","სულ","Total")</f>
        <v>სულ</v>
      </c>
      <c r="L1" s="115" t="str">
        <f>IF([2]ICMS!C13="GEO","შენიშვნა","Remark")</f>
        <v>შენიშვნა</v>
      </c>
    </row>
    <row r="2" spans="1:12" ht="25.15" customHeight="1">
      <c r="A2" s="107"/>
      <c r="B2" s="109"/>
      <c r="C2" s="111"/>
      <c r="D2" s="113"/>
      <c r="E2" s="75" t="str">
        <f>IF([2]ICMS!C13="GEO","ერთ.","Unit")</f>
        <v>ერთ.</v>
      </c>
      <c r="F2" s="109" t="str">
        <f>IF([2]ICMS!C13="GEO","ჯამი","Sum")</f>
        <v>ჯამი</v>
      </c>
      <c r="G2" s="75" t="str">
        <f>IF([2]ICMS!C13="GEO","ერთ.","Unit")</f>
        <v>ერთ.</v>
      </c>
      <c r="H2" s="109" t="str">
        <f>IF([2]ICMS!C13="GEO","ჯამი","Sum")</f>
        <v>ჯამი</v>
      </c>
      <c r="I2" s="75" t="str">
        <f>IF([2]ICMS!C13="GEO","ერთ.","Unit")</f>
        <v>ერთ.</v>
      </c>
      <c r="J2" s="109" t="str">
        <f>IF([2]ICMS!C13="GEO","ჯამი","Sum")</f>
        <v>ჯამი</v>
      </c>
      <c r="K2" s="109"/>
      <c r="L2" s="116"/>
    </row>
    <row r="3" spans="1:12" ht="24.6" customHeight="1">
      <c r="A3" s="107"/>
      <c r="B3" s="109"/>
      <c r="C3" s="111"/>
      <c r="D3" s="114"/>
      <c r="E3" s="75" t="str">
        <f>IF([2]ICMS!C13="GEO","ფასი","Price")</f>
        <v>ფასი</v>
      </c>
      <c r="F3" s="109"/>
      <c r="G3" s="75" t="str">
        <f>IF([2]ICMS!C13="GEO","ფასი","Price")</f>
        <v>ფასი</v>
      </c>
      <c r="H3" s="109"/>
      <c r="I3" s="75" t="str">
        <f>IF([2]ICMS!C13="GEO","ფასი","Price")</f>
        <v>ფასი</v>
      </c>
      <c r="J3" s="109"/>
      <c r="K3" s="109"/>
      <c r="L3" s="116"/>
    </row>
    <row r="4" spans="1:12" ht="25.15" customHeight="1">
      <c r="A4" s="22">
        <v>1</v>
      </c>
      <c r="B4" s="23">
        <v>3</v>
      </c>
      <c r="C4" s="23">
        <v>4</v>
      </c>
      <c r="D4" s="23">
        <v>6</v>
      </c>
      <c r="E4" s="23">
        <v>7</v>
      </c>
      <c r="F4" s="23">
        <v>8</v>
      </c>
      <c r="G4" s="23">
        <v>9</v>
      </c>
      <c r="H4" s="23">
        <v>10</v>
      </c>
      <c r="I4" s="23">
        <v>11</v>
      </c>
      <c r="J4" s="23">
        <v>12</v>
      </c>
      <c r="K4" s="23">
        <v>13</v>
      </c>
      <c r="L4" s="76">
        <v>14</v>
      </c>
    </row>
    <row r="5" spans="1:12" s="20" customFormat="1" ht="10.9" customHeight="1"/>
    <row r="6" spans="1:12" ht="34.9" customHeight="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77"/>
    </row>
    <row r="7" spans="1:12" s="20" customFormat="1" ht="19.5">
      <c r="A7" s="27"/>
      <c r="B7" s="29" t="s">
        <v>263</v>
      </c>
      <c r="C7" s="33"/>
      <c r="D7" s="28"/>
      <c r="E7" s="78"/>
      <c r="F7" s="79"/>
      <c r="G7" s="78"/>
      <c r="H7" s="79"/>
      <c r="I7" s="80"/>
      <c r="J7" s="79"/>
      <c r="K7" s="79"/>
      <c r="L7" s="78"/>
    </row>
    <row r="8" spans="1:12" s="20" customFormat="1" ht="19.5">
      <c r="A8" s="27">
        <v>1</v>
      </c>
      <c r="B8" s="30" t="s">
        <v>264</v>
      </c>
      <c r="C8" s="33" t="s">
        <v>216</v>
      </c>
      <c r="D8" s="28">
        <v>40</v>
      </c>
      <c r="E8" s="81">
        <v>0</v>
      </c>
      <c r="F8" s="79">
        <f t="shared" ref="F8:F54" si="0">D8*E8</f>
        <v>0</v>
      </c>
      <c r="G8" s="78">
        <v>0</v>
      </c>
      <c r="H8" s="79">
        <f t="shared" ref="H8:H54" si="1">D8*G8</f>
        <v>0</v>
      </c>
      <c r="I8" s="80">
        <f t="shared" ref="I8:I26" si="2">E8*0.02</f>
        <v>0</v>
      </c>
      <c r="J8" s="79">
        <f t="shared" ref="J8:J54" si="3">D8*I8</f>
        <v>0</v>
      </c>
      <c r="K8" s="79">
        <f t="shared" ref="K8:K54" si="4">F8+H8+J8</f>
        <v>0</v>
      </c>
      <c r="L8" s="78"/>
    </row>
    <row r="9" spans="1:12" s="20" customFormat="1" ht="19.5">
      <c r="A9" s="27">
        <v>2</v>
      </c>
      <c r="B9" s="30" t="s">
        <v>265</v>
      </c>
      <c r="C9" s="33" t="s">
        <v>216</v>
      </c>
      <c r="D9" s="28">
        <v>22</v>
      </c>
      <c r="E9" s="81">
        <v>0</v>
      </c>
      <c r="F9" s="79">
        <f t="shared" si="0"/>
        <v>0</v>
      </c>
      <c r="G9" s="78">
        <v>0</v>
      </c>
      <c r="H9" s="79">
        <f t="shared" si="1"/>
        <v>0</v>
      </c>
      <c r="I9" s="80">
        <f t="shared" si="2"/>
        <v>0</v>
      </c>
      <c r="J9" s="79">
        <f t="shared" si="3"/>
        <v>0</v>
      </c>
      <c r="K9" s="79">
        <f t="shared" si="4"/>
        <v>0</v>
      </c>
      <c r="L9" s="78"/>
    </row>
    <row r="10" spans="1:12" s="20" customFormat="1" ht="19.5">
      <c r="A10" s="27">
        <v>3</v>
      </c>
      <c r="B10" s="30" t="s">
        <v>266</v>
      </c>
      <c r="C10" s="33" t="s">
        <v>216</v>
      </c>
      <c r="D10" s="28">
        <v>8</v>
      </c>
      <c r="E10" s="81">
        <v>0</v>
      </c>
      <c r="F10" s="79">
        <f t="shared" si="0"/>
        <v>0</v>
      </c>
      <c r="G10" s="78">
        <v>0</v>
      </c>
      <c r="H10" s="79">
        <f t="shared" si="1"/>
        <v>0</v>
      </c>
      <c r="I10" s="80">
        <f t="shared" si="2"/>
        <v>0</v>
      </c>
      <c r="J10" s="79">
        <f t="shared" si="3"/>
        <v>0</v>
      </c>
      <c r="K10" s="79">
        <f t="shared" si="4"/>
        <v>0</v>
      </c>
      <c r="L10" s="78"/>
    </row>
    <row r="11" spans="1:12" s="20" customFormat="1" ht="19.5">
      <c r="A11" s="27">
        <v>4</v>
      </c>
      <c r="B11" s="30" t="s">
        <v>267</v>
      </c>
      <c r="C11" s="28" t="s">
        <v>216</v>
      </c>
      <c r="D11" s="28">
        <v>62</v>
      </c>
      <c r="E11" s="81">
        <v>0</v>
      </c>
      <c r="F11" s="79">
        <f t="shared" si="0"/>
        <v>0</v>
      </c>
      <c r="G11" s="78">
        <v>0</v>
      </c>
      <c r="H11" s="79">
        <f t="shared" si="1"/>
        <v>0</v>
      </c>
      <c r="I11" s="80">
        <f t="shared" si="2"/>
        <v>0</v>
      </c>
      <c r="J11" s="79">
        <f t="shared" si="3"/>
        <v>0</v>
      </c>
      <c r="K11" s="79">
        <f t="shared" si="4"/>
        <v>0</v>
      </c>
      <c r="L11" s="78"/>
    </row>
    <row r="12" spans="1:12" s="20" customFormat="1" ht="19.5">
      <c r="A12" s="27">
        <v>5</v>
      </c>
      <c r="B12" s="30" t="s">
        <v>268</v>
      </c>
      <c r="C12" s="28" t="s">
        <v>216</v>
      </c>
      <c r="D12" s="28">
        <v>24</v>
      </c>
      <c r="E12" s="81">
        <v>0</v>
      </c>
      <c r="F12" s="79">
        <f t="shared" si="0"/>
        <v>0</v>
      </c>
      <c r="G12" s="78">
        <v>0</v>
      </c>
      <c r="H12" s="79">
        <f t="shared" si="1"/>
        <v>0</v>
      </c>
      <c r="I12" s="80">
        <f t="shared" si="2"/>
        <v>0</v>
      </c>
      <c r="J12" s="79">
        <f t="shared" si="3"/>
        <v>0</v>
      </c>
      <c r="K12" s="79">
        <f t="shared" si="4"/>
        <v>0</v>
      </c>
      <c r="L12" s="82"/>
    </row>
    <row r="13" spans="1:12" s="20" customFormat="1" ht="19.5">
      <c r="A13" s="27">
        <v>6</v>
      </c>
      <c r="B13" s="30" t="s">
        <v>269</v>
      </c>
      <c r="C13" s="28" t="s">
        <v>216</v>
      </c>
      <c r="D13" s="28">
        <v>6</v>
      </c>
      <c r="E13" s="81">
        <v>0</v>
      </c>
      <c r="F13" s="79">
        <f t="shared" si="0"/>
        <v>0</v>
      </c>
      <c r="G13" s="78">
        <v>0</v>
      </c>
      <c r="H13" s="79">
        <f t="shared" si="1"/>
        <v>0</v>
      </c>
      <c r="I13" s="80">
        <f t="shared" si="2"/>
        <v>0</v>
      </c>
      <c r="J13" s="79">
        <f t="shared" si="3"/>
        <v>0</v>
      </c>
      <c r="K13" s="79">
        <f t="shared" si="4"/>
        <v>0</v>
      </c>
      <c r="L13" s="82"/>
    </row>
    <row r="14" spans="1:12" s="20" customFormat="1" ht="39">
      <c r="A14" s="27">
        <v>7</v>
      </c>
      <c r="B14" s="31" t="s">
        <v>270</v>
      </c>
      <c r="C14" s="33" t="s">
        <v>206</v>
      </c>
      <c r="D14" s="28">
        <v>1</v>
      </c>
      <c r="E14" s="81">
        <v>0</v>
      </c>
      <c r="F14" s="79">
        <f t="shared" si="0"/>
        <v>0</v>
      </c>
      <c r="G14" s="78">
        <v>0</v>
      </c>
      <c r="H14" s="79">
        <f t="shared" si="1"/>
        <v>0</v>
      </c>
      <c r="I14" s="80">
        <f t="shared" si="2"/>
        <v>0</v>
      </c>
      <c r="J14" s="79">
        <f t="shared" si="3"/>
        <v>0</v>
      </c>
      <c r="K14" s="79">
        <f t="shared" si="4"/>
        <v>0</v>
      </c>
      <c r="L14" s="82"/>
    </row>
    <row r="15" spans="1:12" s="20" customFormat="1" ht="19.5">
      <c r="A15" s="27">
        <v>8</v>
      </c>
      <c r="B15" s="31" t="s">
        <v>271</v>
      </c>
      <c r="C15" s="33" t="s">
        <v>216</v>
      </c>
      <c r="D15" s="28">
        <f>D8+D11</f>
        <v>102</v>
      </c>
      <c r="E15" s="81">
        <v>0</v>
      </c>
      <c r="F15" s="79">
        <f t="shared" si="0"/>
        <v>0</v>
      </c>
      <c r="G15" s="78">
        <v>0</v>
      </c>
      <c r="H15" s="79">
        <f t="shared" si="1"/>
        <v>0</v>
      </c>
      <c r="I15" s="80">
        <f t="shared" si="2"/>
        <v>0</v>
      </c>
      <c r="J15" s="79">
        <f t="shared" si="3"/>
        <v>0</v>
      </c>
      <c r="K15" s="79">
        <f t="shared" si="4"/>
        <v>0</v>
      </c>
      <c r="L15" s="82"/>
    </row>
    <row r="16" spans="1:12" s="20" customFormat="1" ht="19.5">
      <c r="A16" s="27">
        <v>9</v>
      </c>
      <c r="B16" s="31" t="s">
        <v>272</v>
      </c>
      <c r="C16" s="33" t="s">
        <v>216</v>
      </c>
      <c r="D16" s="28">
        <f>D9+D12</f>
        <v>46</v>
      </c>
      <c r="E16" s="81">
        <v>0</v>
      </c>
      <c r="F16" s="79">
        <f t="shared" si="0"/>
        <v>0</v>
      </c>
      <c r="G16" s="78">
        <v>0</v>
      </c>
      <c r="H16" s="79">
        <f t="shared" si="1"/>
        <v>0</v>
      </c>
      <c r="I16" s="80">
        <f t="shared" si="2"/>
        <v>0</v>
      </c>
      <c r="J16" s="79">
        <f t="shared" si="3"/>
        <v>0</v>
      </c>
      <c r="K16" s="79">
        <f t="shared" si="4"/>
        <v>0</v>
      </c>
      <c r="L16" s="82"/>
    </row>
    <row r="17" spans="1:12" s="20" customFormat="1" ht="19.5">
      <c r="A17" s="27">
        <v>10</v>
      </c>
      <c r="B17" s="31" t="s">
        <v>273</v>
      </c>
      <c r="C17" s="33" t="s">
        <v>216</v>
      </c>
      <c r="D17" s="28">
        <f>D10+D13</f>
        <v>14</v>
      </c>
      <c r="E17" s="81">
        <v>0</v>
      </c>
      <c r="F17" s="79">
        <f t="shared" si="0"/>
        <v>0</v>
      </c>
      <c r="G17" s="78">
        <v>0</v>
      </c>
      <c r="H17" s="79">
        <f t="shared" si="1"/>
        <v>0</v>
      </c>
      <c r="I17" s="80">
        <f t="shared" si="2"/>
        <v>0</v>
      </c>
      <c r="J17" s="79">
        <f t="shared" si="3"/>
        <v>0</v>
      </c>
      <c r="K17" s="79">
        <f t="shared" si="4"/>
        <v>0</v>
      </c>
      <c r="L17" s="78"/>
    </row>
    <row r="18" spans="1:12" s="20" customFormat="1" ht="19.5">
      <c r="A18" s="27">
        <v>11</v>
      </c>
      <c r="B18" s="30" t="s">
        <v>274</v>
      </c>
      <c r="C18" s="28" t="s">
        <v>229</v>
      </c>
      <c r="D18" s="28">
        <f>D15*0.5</f>
        <v>51</v>
      </c>
      <c r="E18" s="81">
        <v>0</v>
      </c>
      <c r="F18" s="79">
        <f t="shared" si="0"/>
        <v>0</v>
      </c>
      <c r="G18" s="78">
        <v>0</v>
      </c>
      <c r="H18" s="79">
        <f t="shared" si="1"/>
        <v>0</v>
      </c>
      <c r="I18" s="80">
        <f t="shared" si="2"/>
        <v>0</v>
      </c>
      <c r="J18" s="79">
        <f t="shared" si="3"/>
        <v>0</v>
      </c>
      <c r="K18" s="79">
        <f t="shared" si="4"/>
        <v>0</v>
      </c>
      <c r="L18" s="78"/>
    </row>
    <row r="19" spans="1:12" s="20" customFormat="1" ht="19.5">
      <c r="A19" s="27">
        <v>12</v>
      </c>
      <c r="B19" s="30" t="s">
        <v>275</v>
      </c>
      <c r="C19" s="28" t="s">
        <v>229</v>
      </c>
      <c r="D19" s="28">
        <f>D16*0.5</f>
        <v>23</v>
      </c>
      <c r="E19" s="81">
        <v>0</v>
      </c>
      <c r="F19" s="79">
        <f t="shared" si="0"/>
        <v>0</v>
      </c>
      <c r="G19" s="78">
        <v>0</v>
      </c>
      <c r="H19" s="79">
        <f t="shared" si="1"/>
        <v>0</v>
      </c>
      <c r="I19" s="80">
        <f t="shared" si="2"/>
        <v>0</v>
      </c>
      <c r="J19" s="79">
        <f t="shared" si="3"/>
        <v>0</v>
      </c>
      <c r="K19" s="79">
        <f t="shared" si="4"/>
        <v>0</v>
      </c>
      <c r="L19" s="78"/>
    </row>
    <row r="20" spans="1:12" s="20" customFormat="1" ht="19.5">
      <c r="A20" s="27">
        <v>13</v>
      </c>
      <c r="B20" s="31" t="s">
        <v>276</v>
      </c>
      <c r="C20" s="28" t="s">
        <v>229</v>
      </c>
      <c r="D20" s="28">
        <f>D17*0.5</f>
        <v>7</v>
      </c>
      <c r="E20" s="81">
        <v>0</v>
      </c>
      <c r="F20" s="79">
        <f t="shared" si="0"/>
        <v>0</v>
      </c>
      <c r="G20" s="78">
        <v>0</v>
      </c>
      <c r="H20" s="79">
        <f t="shared" si="1"/>
        <v>0</v>
      </c>
      <c r="I20" s="80">
        <f t="shared" si="2"/>
        <v>0</v>
      </c>
      <c r="J20" s="79">
        <f t="shared" si="3"/>
        <v>0</v>
      </c>
      <c r="K20" s="79">
        <f t="shared" si="4"/>
        <v>0</v>
      </c>
      <c r="L20" s="78"/>
    </row>
    <row r="21" spans="1:12" s="20" customFormat="1" ht="19.5">
      <c r="A21" s="27">
        <v>14</v>
      </c>
      <c r="B21" s="30" t="s">
        <v>277</v>
      </c>
      <c r="C21" s="34" t="s">
        <v>229</v>
      </c>
      <c r="D21" s="28">
        <v>14</v>
      </c>
      <c r="E21" s="81">
        <v>0</v>
      </c>
      <c r="F21" s="79">
        <f t="shared" si="0"/>
        <v>0</v>
      </c>
      <c r="G21" s="78">
        <v>0</v>
      </c>
      <c r="H21" s="79">
        <f t="shared" si="1"/>
        <v>0</v>
      </c>
      <c r="I21" s="80">
        <f t="shared" si="2"/>
        <v>0</v>
      </c>
      <c r="J21" s="79">
        <f t="shared" si="3"/>
        <v>0</v>
      </c>
      <c r="K21" s="79">
        <f t="shared" si="4"/>
        <v>0</v>
      </c>
      <c r="L21" s="78"/>
    </row>
    <row r="22" spans="1:12" s="20" customFormat="1" ht="19.5">
      <c r="A22" s="27">
        <v>15</v>
      </c>
      <c r="B22" s="30" t="s">
        <v>278</v>
      </c>
      <c r="C22" s="34" t="s">
        <v>229</v>
      </c>
      <c r="D22" s="28">
        <v>6</v>
      </c>
      <c r="E22" s="81">
        <v>0</v>
      </c>
      <c r="F22" s="79">
        <f t="shared" ref="F22" si="5">D22*E22</f>
        <v>0</v>
      </c>
      <c r="G22" s="78">
        <v>0</v>
      </c>
      <c r="H22" s="79">
        <f t="shared" ref="H22" si="6">D22*G22</f>
        <v>0</v>
      </c>
      <c r="I22" s="80">
        <f t="shared" ref="I22" si="7">E22*0.02</f>
        <v>0</v>
      </c>
      <c r="J22" s="79">
        <f t="shared" ref="J22" si="8">D22*I22</f>
        <v>0</v>
      </c>
      <c r="K22" s="79">
        <f t="shared" ref="K22" si="9">F22+H22+J22</f>
        <v>0</v>
      </c>
      <c r="L22" s="78"/>
    </row>
    <row r="23" spans="1:12" s="20" customFormat="1" ht="19.5">
      <c r="A23" s="27">
        <v>16</v>
      </c>
      <c r="B23" s="30" t="s">
        <v>279</v>
      </c>
      <c r="C23" s="34" t="s">
        <v>229</v>
      </c>
      <c r="D23" s="28">
        <v>4</v>
      </c>
      <c r="E23" s="81">
        <v>0</v>
      </c>
      <c r="F23" s="79">
        <f t="shared" si="0"/>
        <v>0</v>
      </c>
      <c r="G23" s="78">
        <v>0</v>
      </c>
      <c r="H23" s="79">
        <f t="shared" si="1"/>
        <v>0</v>
      </c>
      <c r="I23" s="80">
        <f t="shared" si="2"/>
        <v>0</v>
      </c>
      <c r="J23" s="79">
        <f t="shared" si="3"/>
        <v>0</v>
      </c>
      <c r="K23" s="79">
        <f t="shared" si="4"/>
        <v>0</v>
      </c>
      <c r="L23" s="78"/>
    </row>
    <row r="24" spans="1:12" s="20" customFormat="1" ht="19.5">
      <c r="A24" s="27">
        <v>17</v>
      </c>
      <c r="B24" s="30" t="s">
        <v>280</v>
      </c>
      <c r="C24" s="34" t="s">
        <v>229</v>
      </c>
      <c r="D24" s="28">
        <v>6</v>
      </c>
      <c r="E24" s="81">
        <v>0</v>
      </c>
      <c r="F24" s="79">
        <f t="shared" si="0"/>
        <v>0</v>
      </c>
      <c r="G24" s="78">
        <v>0</v>
      </c>
      <c r="H24" s="79">
        <f t="shared" si="1"/>
        <v>0</v>
      </c>
      <c r="I24" s="80">
        <f t="shared" si="2"/>
        <v>0</v>
      </c>
      <c r="J24" s="79">
        <f t="shared" si="3"/>
        <v>0</v>
      </c>
      <c r="K24" s="79">
        <f t="shared" si="4"/>
        <v>0</v>
      </c>
      <c r="L24" s="78"/>
    </row>
    <row r="25" spans="1:12" s="20" customFormat="1" ht="19.5">
      <c r="A25" s="27">
        <v>18</v>
      </c>
      <c r="B25" s="30" t="s">
        <v>281</v>
      </c>
      <c r="C25" s="34" t="s">
        <v>229</v>
      </c>
      <c r="D25" s="28">
        <v>6</v>
      </c>
      <c r="E25" s="81">
        <v>0</v>
      </c>
      <c r="F25" s="79">
        <f t="shared" si="0"/>
        <v>0</v>
      </c>
      <c r="G25" s="78">
        <v>0</v>
      </c>
      <c r="H25" s="79">
        <f t="shared" si="1"/>
        <v>0</v>
      </c>
      <c r="I25" s="80">
        <f t="shared" si="2"/>
        <v>0</v>
      </c>
      <c r="J25" s="79">
        <f t="shared" si="3"/>
        <v>0</v>
      </c>
      <c r="K25" s="79">
        <f t="shared" si="4"/>
        <v>0</v>
      </c>
      <c r="L25" s="78"/>
    </row>
    <row r="26" spans="1:12" s="20" customFormat="1" ht="19.5">
      <c r="A26" s="27">
        <v>19</v>
      </c>
      <c r="B26" s="30" t="s">
        <v>262</v>
      </c>
      <c r="C26" s="28" t="s">
        <v>206</v>
      </c>
      <c r="D26" s="28">
        <v>1</v>
      </c>
      <c r="E26" s="78">
        <v>0</v>
      </c>
      <c r="F26" s="79">
        <f t="shared" ref="F26" si="10">D26*E26</f>
        <v>0</v>
      </c>
      <c r="G26" s="78"/>
      <c r="H26" s="79">
        <f t="shared" ref="H26" si="11">D26*G26</f>
        <v>0</v>
      </c>
      <c r="I26" s="80">
        <f t="shared" si="2"/>
        <v>0</v>
      </c>
      <c r="J26" s="79">
        <f t="shared" ref="J26" si="12">D26*I26</f>
        <v>0</v>
      </c>
      <c r="K26" s="79">
        <f t="shared" ref="K26" si="13">F26+H26+J26</f>
        <v>0</v>
      </c>
      <c r="L26" s="78"/>
    </row>
    <row r="27" spans="1:12" s="20" customFormat="1" ht="19.5">
      <c r="A27" s="27"/>
      <c r="B27" s="38" t="s">
        <v>282</v>
      </c>
      <c r="C27" s="33"/>
      <c r="D27" s="28"/>
      <c r="E27" s="78"/>
      <c r="F27" s="79"/>
      <c r="G27" s="78"/>
      <c r="H27" s="79"/>
      <c r="I27" s="80"/>
      <c r="J27" s="79"/>
      <c r="K27" s="79"/>
      <c r="L27" s="82"/>
    </row>
    <row r="28" spans="1:12" s="20" customFormat="1" ht="19.5">
      <c r="A28" s="27">
        <v>1</v>
      </c>
      <c r="B28" s="31" t="s">
        <v>283</v>
      </c>
      <c r="C28" s="33" t="s">
        <v>229</v>
      </c>
      <c r="D28" s="28">
        <v>35</v>
      </c>
      <c r="E28" s="78">
        <v>0</v>
      </c>
      <c r="F28" s="79">
        <f t="shared" si="0"/>
        <v>0</v>
      </c>
      <c r="G28" s="78">
        <v>0</v>
      </c>
      <c r="H28" s="79">
        <f t="shared" si="1"/>
        <v>0</v>
      </c>
      <c r="I28" s="80">
        <f>E28*0.02</f>
        <v>0</v>
      </c>
      <c r="J28" s="79">
        <f t="shared" si="3"/>
        <v>0</v>
      </c>
      <c r="K28" s="79">
        <f t="shared" si="4"/>
        <v>0</v>
      </c>
      <c r="L28" s="82"/>
    </row>
    <row r="29" spans="1:12" s="20" customFormat="1" ht="19.5">
      <c r="A29" s="27">
        <v>2</v>
      </c>
      <c r="B29" s="31" t="s">
        <v>284</v>
      </c>
      <c r="C29" s="33" t="s">
        <v>229</v>
      </c>
      <c r="D29" s="28">
        <v>9</v>
      </c>
      <c r="E29" s="78">
        <v>0</v>
      </c>
      <c r="F29" s="79">
        <f t="shared" si="0"/>
        <v>0</v>
      </c>
      <c r="G29" s="78">
        <v>0</v>
      </c>
      <c r="H29" s="79">
        <f t="shared" si="1"/>
        <v>0</v>
      </c>
      <c r="I29" s="80">
        <f t="shared" ref="I29:I54" si="14">E29*0.02</f>
        <v>0</v>
      </c>
      <c r="J29" s="79">
        <f t="shared" si="3"/>
        <v>0</v>
      </c>
      <c r="K29" s="79">
        <f t="shared" si="4"/>
        <v>0</v>
      </c>
      <c r="L29" s="82"/>
    </row>
    <row r="30" spans="1:12" s="20" customFormat="1" ht="19.5">
      <c r="A30" s="27">
        <v>3</v>
      </c>
      <c r="B30" s="31" t="s">
        <v>285</v>
      </c>
      <c r="C30" s="33" t="s">
        <v>229</v>
      </c>
      <c r="D30" s="28">
        <v>5</v>
      </c>
      <c r="E30" s="78">
        <v>0</v>
      </c>
      <c r="F30" s="79">
        <f t="shared" si="0"/>
        <v>0</v>
      </c>
      <c r="G30" s="78">
        <v>0</v>
      </c>
      <c r="H30" s="79">
        <f t="shared" si="1"/>
        <v>0</v>
      </c>
      <c r="I30" s="80">
        <f t="shared" si="14"/>
        <v>0</v>
      </c>
      <c r="J30" s="79">
        <f t="shared" si="3"/>
        <v>0</v>
      </c>
      <c r="K30" s="79">
        <f t="shared" si="4"/>
        <v>0</v>
      </c>
      <c r="L30" s="82"/>
    </row>
    <row r="31" spans="1:12" s="20" customFormat="1" ht="19.5">
      <c r="A31" s="27">
        <v>4</v>
      </c>
      <c r="B31" s="31" t="s">
        <v>286</v>
      </c>
      <c r="C31" s="33" t="s">
        <v>229</v>
      </c>
      <c r="D31" s="28">
        <v>4</v>
      </c>
      <c r="E31" s="78">
        <v>0</v>
      </c>
      <c r="F31" s="79">
        <f t="shared" si="0"/>
        <v>0</v>
      </c>
      <c r="G31" s="78">
        <v>0</v>
      </c>
      <c r="H31" s="79">
        <f t="shared" si="1"/>
        <v>0</v>
      </c>
      <c r="I31" s="80">
        <f t="shared" si="14"/>
        <v>0</v>
      </c>
      <c r="J31" s="79">
        <f t="shared" si="3"/>
        <v>0</v>
      </c>
      <c r="K31" s="79">
        <f t="shared" si="4"/>
        <v>0</v>
      </c>
      <c r="L31" s="82"/>
    </row>
    <row r="32" spans="1:12" s="20" customFormat="1" ht="19.5">
      <c r="A32" s="27">
        <v>5</v>
      </c>
      <c r="B32" s="31" t="s">
        <v>287</v>
      </c>
      <c r="C32" s="33" t="s">
        <v>229</v>
      </c>
      <c r="D32" s="28">
        <v>4</v>
      </c>
      <c r="E32" s="78">
        <v>0</v>
      </c>
      <c r="F32" s="79">
        <f t="shared" si="0"/>
        <v>0</v>
      </c>
      <c r="G32" s="78">
        <v>0</v>
      </c>
      <c r="H32" s="79">
        <f t="shared" si="1"/>
        <v>0</v>
      </c>
      <c r="I32" s="80">
        <f t="shared" si="14"/>
        <v>0</v>
      </c>
      <c r="J32" s="79">
        <f t="shared" si="3"/>
        <v>0</v>
      </c>
      <c r="K32" s="79">
        <f t="shared" si="4"/>
        <v>0</v>
      </c>
      <c r="L32" s="82"/>
    </row>
    <row r="33" spans="1:12" s="20" customFormat="1" ht="19.5">
      <c r="A33" s="27">
        <v>6</v>
      </c>
      <c r="B33" s="31" t="s">
        <v>288</v>
      </c>
      <c r="C33" s="33" t="s">
        <v>229</v>
      </c>
      <c r="D33" s="28">
        <v>8</v>
      </c>
      <c r="E33" s="78">
        <v>0</v>
      </c>
      <c r="F33" s="79">
        <f t="shared" si="0"/>
        <v>0</v>
      </c>
      <c r="G33" s="78">
        <v>0</v>
      </c>
      <c r="H33" s="79">
        <f t="shared" si="1"/>
        <v>0</v>
      </c>
      <c r="I33" s="80">
        <f>E33*0.02</f>
        <v>0</v>
      </c>
      <c r="J33" s="79">
        <f t="shared" si="3"/>
        <v>0</v>
      </c>
      <c r="K33" s="79">
        <f t="shared" si="4"/>
        <v>0</v>
      </c>
      <c r="L33" s="82"/>
    </row>
    <row r="34" spans="1:12" s="20" customFormat="1" ht="19.5">
      <c r="A34" s="27">
        <v>7</v>
      </c>
      <c r="B34" s="31" t="s">
        <v>289</v>
      </c>
      <c r="C34" s="33" t="s">
        <v>229</v>
      </c>
      <c r="D34" s="28">
        <v>3</v>
      </c>
      <c r="E34" s="78">
        <v>0</v>
      </c>
      <c r="F34" s="79">
        <f t="shared" si="0"/>
        <v>0</v>
      </c>
      <c r="G34" s="78">
        <v>0</v>
      </c>
      <c r="H34" s="79">
        <f t="shared" si="1"/>
        <v>0</v>
      </c>
      <c r="I34" s="80">
        <f t="shared" ref="I34:I35" si="15">E34*0.02</f>
        <v>0</v>
      </c>
      <c r="J34" s="79">
        <f t="shared" si="3"/>
        <v>0</v>
      </c>
      <c r="K34" s="79">
        <f t="shared" si="4"/>
        <v>0</v>
      </c>
      <c r="L34" s="82"/>
    </row>
    <row r="35" spans="1:12" s="20" customFormat="1" ht="19.5">
      <c r="A35" s="27">
        <v>8</v>
      </c>
      <c r="B35" s="31" t="s">
        <v>290</v>
      </c>
      <c r="C35" s="33" t="s">
        <v>229</v>
      </c>
      <c r="D35" s="28">
        <v>2</v>
      </c>
      <c r="E35" s="78">
        <v>0</v>
      </c>
      <c r="F35" s="79">
        <f t="shared" si="0"/>
        <v>0</v>
      </c>
      <c r="G35" s="78">
        <v>0</v>
      </c>
      <c r="H35" s="79">
        <f t="shared" si="1"/>
        <v>0</v>
      </c>
      <c r="I35" s="80">
        <f t="shared" si="15"/>
        <v>0</v>
      </c>
      <c r="J35" s="79">
        <f t="shared" si="3"/>
        <v>0</v>
      </c>
      <c r="K35" s="79">
        <f t="shared" si="4"/>
        <v>0</v>
      </c>
      <c r="L35" s="82"/>
    </row>
    <row r="36" spans="1:12" s="20" customFormat="1" ht="19.5">
      <c r="A36" s="27">
        <v>9</v>
      </c>
      <c r="B36" s="31" t="s">
        <v>291</v>
      </c>
      <c r="C36" s="33" t="s">
        <v>229</v>
      </c>
      <c r="D36" s="28">
        <v>36</v>
      </c>
      <c r="E36" s="78">
        <v>0</v>
      </c>
      <c r="F36" s="79">
        <f t="shared" si="0"/>
        <v>0</v>
      </c>
      <c r="G36" s="78">
        <v>0</v>
      </c>
      <c r="H36" s="79">
        <f t="shared" si="1"/>
        <v>0</v>
      </c>
      <c r="I36" s="80">
        <f t="shared" si="14"/>
        <v>0</v>
      </c>
      <c r="J36" s="79">
        <f t="shared" si="3"/>
        <v>0</v>
      </c>
      <c r="K36" s="79">
        <f t="shared" si="4"/>
        <v>0</v>
      </c>
      <c r="L36" s="82"/>
    </row>
    <row r="37" spans="1:12" s="20" customFormat="1" ht="19.5">
      <c r="A37" s="27">
        <v>10</v>
      </c>
      <c r="B37" s="31" t="s">
        <v>292</v>
      </c>
      <c r="C37" s="33" t="s">
        <v>229</v>
      </c>
      <c r="D37" s="28">
        <v>4</v>
      </c>
      <c r="E37" s="78">
        <v>0</v>
      </c>
      <c r="F37" s="79">
        <f t="shared" si="0"/>
        <v>0</v>
      </c>
      <c r="G37" s="78">
        <v>0</v>
      </c>
      <c r="H37" s="79">
        <f t="shared" si="1"/>
        <v>0</v>
      </c>
      <c r="I37" s="80">
        <f t="shared" si="14"/>
        <v>0</v>
      </c>
      <c r="J37" s="79">
        <f t="shared" si="3"/>
        <v>0</v>
      </c>
      <c r="K37" s="79">
        <f t="shared" si="4"/>
        <v>0</v>
      </c>
      <c r="L37" s="82"/>
    </row>
    <row r="38" spans="1:12" s="20" customFormat="1" ht="19.5">
      <c r="A38" s="27">
        <v>11</v>
      </c>
      <c r="B38" s="31" t="s">
        <v>293</v>
      </c>
      <c r="C38" s="33" t="s">
        <v>229</v>
      </c>
      <c r="D38" s="28">
        <v>3</v>
      </c>
      <c r="E38" s="78">
        <v>0</v>
      </c>
      <c r="F38" s="79">
        <f t="shared" si="0"/>
        <v>0</v>
      </c>
      <c r="G38" s="78">
        <v>0</v>
      </c>
      <c r="H38" s="79">
        <f t="shared" si="1"/>
        <v>0</v>
      </c>
      <c r="I38" s="80">
        <f t="shared" si="14"/>
        <v>0</v>
      </c>
      <c r="J38" s="79">
        <f t="shared" si="3"/>
        <v>0</v>
      </c>
      <c r="K38" s="79">
        <f t="shared" si="4"/>
        <v>0</v>
      </c>
      <c r="L38" s="82"/>
    </row>
    <row r="39" spans="1:12" s="20" customFormat="1" ht="19.5">
      <c r="A39" s="27">
        <v>12</v>
      </c>
      <c r="B39" s="31" t="s">
        <v>294</v>
      </c>
      <c r="C39" s="33" t="s">
        <v>229</v>
      </c>
      <c r="D39" s="28">
        <v>4</v>
      </c>
      <c r="E39" s="78">
        <v>0</v>
      </c>
      <c r="F39" s="79">
        <f t="shared" si="0"/>
        <v>0</v>
      </c>
      <c r="G39" s="78">
        <v>0</v>
      </c>
      <c r="H39" s="79">
        <f t="shared" si="1"/>
        <v>0</v>
      </c>
      <c r="I39" s="80">
        <f t="shared" si="14"/>
        <v>0</v>
      </c>
      <c r="J39" s="79">
        <f t="shared" si="3"/>
        <v>0</v>
      </c>
      <c r="K39" s="79">
        <f t="shared" si="4"/>
        <v>0</v>
      </c>
      <c r="L39" s="82"/>
    </row>
    <row r="40" spans="1:12" s="20" customFormat="1" ht="19.5">
      <c r="A40" s="27">
        <v>13</v>
      </c>
      <c r="B40" s="31" t="s">
        <v>295</v>
      </c>
      <c r="C40" s="33" t="s">
        <v>229</v>
      </c>
      <c r="D40" s="28">
        <v>35</v>
      </c>
      <c r="E40" s="78">
        <v>0</v>
      </c>
      <c r="F40" s="79">
        <f>D40*E40</f>
        <v>0</v>
      </c>
      <c r="G40" s="78">
        <v>0</v>
      </c>
      <c r="H40" s="79">
        <f>D40*G40</f>
        <v>0</v>
      </c>
      <c r="I40" s="80">
        <f t="shared" si="14"/>
        <v>0</v>
      </c>
      <c r="J40" s="79">
        <f>D40*I40</f>
        <v>0</v>
      </c>
      <c r="K40" s="79">
        <f>F40+H40+J40</f>
        <v>0</v>
      </c>
      <c r="L40" s="78"/>
    </row>
    <row r="41" spans="1:12" s="20" customFormat="1" ht="19.5">
      <c r="A41" s="27">
        <v>14</v>
      </c>
      <c r="B41" s="31" t="s">
        <v>296</v>
      </c>
      <c r="C41" s="33" t="s">
        <v>229</v>
      </c>
      <c r="D41" s="28">
        <v>5</v>
      </c>
      <c r="E41" s="78">
        <v>0</v>
      </c>
      <c r="F41" s="79">
        <f>D41*E41</f>
        <v>0</v>
      </c>
      <c r="G41" s="78">
        <v>0</v>
      </c>
      <c r="H41" s="79">
        <f>D41*G41</f>
        <v>0</v>
      </c>
      <c r="I41" s="80">
        <f t="shared" si="14"/>
        <v>0</v>
      </c>
      <c r="J41" s="79">
        <f>D41*I41</f>
        <v>0</v>
      </c>
      <c r="K41" s="79">
        <f>F41+H41+J41</f>
        <v>0</v>
      </c>
      <c r="L41" s="82"/>
    </row>
    <row r="42" spans="1:12" s="20" customFormat="1" ht="19.5">
      <c r="A42" s="27">
        <v>15</v>
      </c>
      <c r="B42" s="31" t="s">
        <v>297</v>
      </c>
      <c r="C42" s="33" t="s">
        <v>229</v>
      </c>
      <c r="D42" s="28">
        <v>4</v>
      </c>
      <c r="E42" s="78">
        <v>0</v>
      </c>
      <c r="F42" s="79">
        <f>D42*E42</f>
        <v>0</v>
      </c>
      <c r="G42" s="78">
        <v>0</v>
      </c>
      <c r="H42" s="79">
        <f>D42*G42</f>
        <v>0</v>
      </c>
      <c r="I42" s="80">
        <f t="shared" si="14"/>
        <v>0</v>
      </c>
      <c r="J42" s="79">
        <f>D42*I42</f>
        <v>0</v>
      </c>
      <c r="K42" s="79">
        <f>F42+H42+J42</f>
        <v>0</v>
      </c>
      <c r="L42" s="78"/>
    </row>
    <row r="43" spans="1:12" s="20" customFormat="1" ht="19.5">
      <c r="A43" s="27">
        <v>16</v>
      </c>
      <c r="B43" s="31" t="s">
        <v>298</v>
      </c>
      <c r="C43" s="33" t="s">
        <v>229</v>
      </c>
      <c r="D43" s="28">
        <v>16</v>
      </c>
      <c r="E43" s="78">
        <v>0</v>
      </c>
      <c r="F43" s="79">
        <f t="shared" si="0"/>
        <v>0</v>
      </c>
      <c r="G43" s="78">
        <v>0</v>
      </c>
      <c r="H43" s="79">
        <f t="shared" si="1"/>
        <v>0</v>
      </c>
      <c r="I43" s="80">
        <f t="shared" si="14"/>
        <v>0</v>
      </c>
      <c r="J43" s="79">
        <f t="shared" si="3"/>
        <v>0</v>
      </c>
      <c r="K43" s="79">
        <f t="shared" si="4"/>
        <v>0</v>
      </c>
      <c r="L43" s="82"/>
    </row>
    <row r="44" spans="1:12" s="20" customFormat="1" ht="19.5">
      <c r="A44" s="27">
        <v>17</v>
      </c>
      <c r="B44" s="31" t="s">
        <v>299</v>
      </c>
      <c r="C44" s="33" t="s">
        <v>229</v>
      </c>
      <c r="D44" s="28">
        <v>14</v>
      </c>
      <c r="E44" s="78">
        <v>0</v>
      </c>
      <c r="F44" s="79">
        <f t="shared" si="0"/>
        <v>0</v>
      </c>
      <c r="G44" s="78">
        <v>0</v>
      </c>
      <c r="H44" s="79">
        <f t="shared" si="1"/>
        <v>0</v>
      </c>
      <c r="I44" s="80">
        <f t="shared" si="14"/>
        <v>0</v>
      </c>
      <c r="J44" s="79">
        <f t="shared" si="3"/>
        <v>0</v>
      </c>
      <c r="K44" s="79">
        <f t="shared" si="4"/>
        <v>0</v>
      </c>
      <c r="L44" s="78"/>
    </row>
    <row r="45" spans="1:12" s="20" customFormat="1" ht="19.5">
      <c r="A45" s="27">
        <v>18</v>
      </c>
      <c r="B45" s="31" t="s">
        <v>300</v>
      </c>
      <c r="C45" s="33" t="s">
        <v>229</v>
      </c>
      <c r="D45" s="28">
        <v>3</v>
      </c>
      <c r="E45" s="78">
        <v>0</v>
      </c>
      <c r="F45" s="79">
        <f t="shared" si="0"/>
        <v>0</v>
      </c>
      <c r="G45" s="78">
        <v>0</v>
      </c>
      <c r="H45" s="79">
        <f t="shared" si="1"/>
        <v>0</v>
      </c>
      <c r="I45" s="80">
        <f t="shared" si="14"/>
        <v>0</v>
      </c>
      <c r="J45" s="79">
        <f t="shared" si="3"/>
        <v>0</v>
      </c>
      <c r="K45" s="79">
        <f t="shared" si="4"/>
        <v>0</v>
      </c>
      <c r="L45" s="78"/>
    </row>
    <row r="46" spans="1:12" s="20" customFormat="1" ht="19.5">
      <c r="A46" s="27">
        <v>19</v>
      </c>
      <c r="B46" s="31" t="s">
        <v>301</v>
      </c>
      <c r="C46" s="33" t="s">
        <v>229</v>
      </c>
      <c r="D46" s="28">
        <v>2</v>
      </c>
      <c r="E46" s="78">
        <v>0</v>
      </c>
      <c r="F46" s="79">
        <f t="shared" si="0"/>
        <v>0</v>
      </c>
      <c r="G46" s="78">
        <v>0</v>
      </c>
      <c r="H46" s="79">
        <f t="shared" si="1"/>
        <v>0</v>
      </c>
      <c r="I46" s="80">
        <f t="shared" si="14"/>
        <v>0</v>
      </c>
      <c r="J46" s="79">
        <f t="shared" si="3"/>
        <v>0</v>
      </c>
      <c r="K46" s="79">
        <f t="shared" si="4"/>
        <v>0</v>
      </c>
      <c r="L46" s="78"/>
    </row>
    <row r="47" spans="1:12" s="20" customFormat="1" ht="19.5">
      <c r="A47" s="27">
        <v>20</v>
      </c>
      <c r="B47" s="31" t="s">
        <v>302</v>
      </c>
      <c r="C47" s="33" t="s">
        <v>229</v>
      </c>
      <c r="D47" s="28">
        <v>5</v>
      </c>
      <c r="E47" s="78">
        <v>0</v>
      </c>
      <c r="F47" s="79">
        <f t="shared" si="0"/>
        <v>0</v>
      </c>
      <c r="G47" s="78">
        <v>0</v>
      </c>
      <c r="H47" s="79">
        <f t="shared" si="1"/>
        <v>0</v>
      </c>
      <c r="I47" s="80">
        <f t="shared" si="14"/>
        <v>0</v>
      </c>
      <c r="J47" s="79">
        <f t="shared" si="3"/>
        <v>0</v>
      </c>
      <c r="K47" s="79">
        <f t="shared" si="4"/>
        <v>0</v>
      </c>
      <c r="L47" s="78"/>
    </row>
    <row r="48" spans="1:12" s="20" customFormat="1" ht="19.5">
      <c r="A48" s="27">
        <v>21</v>
      </c>
      <c r="B48" s="31" t="s">
        <v>303</v>
      </c>
      <c r="C48" s="33" t="s">
        <v>229</v>
      </c>
      <c r="D48" s="28">
        <v>3</v>
      </c>
      <c r="E48" s="78">
        <v>0</v>
      </c>
      <c r="F48" s="79">
        <f t="shared" si="0"/>
        <v>0</v>
      </c>
      <c r="G48" s="78">
        <v>0</v>
      </c>
      <c r="H48" s="79">
        <f t="shared" si="1"/>
        <v>0</v>
      </c>
      <c r="I48" s="80">
        <f t="shared" si="14"/>
        <v>0</v>
      </c>
      <c r="J48" s="79">
        <f t="shared" si="3"/>
        <v>0</v>
      </c>
      <c r="K48" s="79">
        <f t="shared" si="4"/>
        <v>0</v>
      </c>
      <c r="L48" s="82"/>
    </row>
    <row r="49" spans="1:12" s="20" customFormat="1" ht="19.5">
      <c r="A49" s="27">
        <v>22</v>
      </c>
      <c r="B49" s="31" t="s">
        <v>304</v>
      </c>
      <c r="C49" s="33" t="s">
        <v>229</v>
      </c>
      <c r="D49" s="28">
        <v>1</v>
      </c>
      <c r="E49" s="78">
        <v>0</v>
      </c>
      <c r="F49" s="79">
        <f t="shared" si="0"/>
        <v>0</v>
      </c>
      <c r="G49" s="78">
        <v>0</v>
      </c>
      <c r="H49" s="79">
        <f t="shared" si="1"/>
        <v>0</v>
      </c>
      <c r="I49" s="80">
        <f t="shared" si="14"/>
        <v>0</v>
      </c>
      <c r="J49" s="79">
        <f t="shared" si="3"/>
        <v>0</v>
      </c>
      <c r="K49" s="79">
        <f t="shared" si="4"/>
        <v>0</v>
      </c>
      <c r="L49" s="82"/>
    </row>
    <row r="50" spans="1:12" s="20" customFormat="1" ht="19.5">
      <c r="A50" s="27">
        <v>23</v>
      </c>
      <c r="B50" s="31" t="s">
        <v>305</v>
      </c>
      <c r="C50" s="33" t="s">
        <v>229</v>
      </c>
      <c r="D50" s="28">
        <v>1</v>
      </c>
      <c r="E50" s="78">
        <v>0</v>
      </c>
      <c r="F50" s="79">
        <f t="shared" si="0"/>
        <v>0</v>
      </c>
      <c r="G50" s="78">
        <v>0</v>
      </c>
      <c r="H50" s="79">
        <f t="shared" si="1"/>
        <v>0</v>
      </c>
      <c r="I50" s="80">
        <f t="shared" si="14"/>
        <v>0</v>
      </c>
      <c r="J50" s="79">
        <f t="shared" si="3"/>
        <v>0</v>
      </c>
      <c r="K50" s="79">
        <f t="shared" si="4"/>
        <v>0</v>
      </c>
      <c r="L50" s="78"/>
    </row>
    <row r="51" spans="1:12" s="20" customFormat="1" ht="19.5">
      <c r="A51" s="27">
        <v>24</v>
      </c>
      <c r="B51" s="31" t="s">
        <v>306</v>
      </c>
      <c r="C51" s="33" t="s">
        <v>229</v>
      </c>
      <c r="D51" s="28">
        <v>10</v>
      </c>
      <c r="E51" s="78">
        <v>0</v>
      </c>
      <c r="F51" s="79">
        <f t="shared" si="0"/>
        <v>0</v>
      </c>
      <c r="G51" s="78">
        <v>0</v>
      </c>
      <c r="H51" s="79">
        <f t="shared" si="1"/>
        <v>0</v>
      </c>
      <c r="I51" s="80">
        <f t="shared" si="14"/>
        <v>0</v>
      </c>
      <c r="J51" s="79">
        <f t="shared" si="3"/>
        <v>0</v>
      </c>
      <c r="K51" s="79">
        <f t="shared" si="4"/>
        <v>0</v>
      </c>
      <c r="L51" s="82"/>
    </row>
    <row r="52" spans="1:12" s="20" customFormat="1" ht="19.5">
      <c r="A52" s="27">
        <v>25</v>
      </c>
      <c r="B52" s="31" t="s">
        <v>307</v>
      </c>
      <c r="C52" s="33" t="s">
        <v>229</v>
      </c>
      <c r="D52" s="28">
        <v>30</v>
      </c>
      <c r="E52" s="78">
        <v>0</v>
      </c>
      <c r="F52" s="79">
        <f t="shared" si="0"/>
        <v>0</v>
      </c>
      <c r="G52" s="78">
        <v>0</v>
      </c>
      <c r="H52" s="79">
        <f t="shared" si="1"/>
        <v>0</v>
      </c>
      <c r="I52" s="80">
        <f t="shared" si="14"/>
        <v>0</v>
      </c>
      <c r="J52" s="79">
        <f t="shared" si="3"/>
        <v>0</v>
      </c>
      <c r="K52" s="79">
        <f t="shared" si="4"/>
        <v>0</v>
      </c>
      <c r="L52" s="82"/>
    </row>
    <row r="53" spans="1:12" s="20" customFormat="1" ht="19.5">
      <c r="A53" s="27">
        <v>26</v>
      </c>
      <c r="B53" s="31" t="s">
        <v>308</v>
      </c>
      <c r="C53" s="33" t="s">
        <v>229</v>
      </c>
      <c r="D53" s="28">
        <v>25</v>
      </c>
      <c r="E53" s="78">
        <v>0</v>
      </c>
      <c r="F53" s="79">
        <f t="shared" si="0"/>
        <v>0</v>
      </c>
      <c r="G53" s="78">
        <v>0</v>
      </c>
      <c r="H53" s="79">
        <f t="shared" si="1"/>
        <v>0</v>
      </c>
      <c r="I53" s="80">
        <f t="shared" si="14"/>
        <v>0</v>
      </c>
      <c r="J53" s="79">
        <f t="shared" si="3"/>
        <v>0</v>
      </c>
      <c r="K53" s="79">
        <f t="shared" si="4"/>
        <v>0</v>
      </c>
      <c r="L53" s="78"/>
    </row>
    <row r="54" spans="1:12" s="20" customFormat="1" ht="19.5">
      <c r="A54" s="27">
        <v>27</v>
      </c>
      <c r="B54" s="30" t="s">
        <v>262</v>
      </c>
      <c r="C54" s="28" t="s">
        <v>206</v>
      </c>
      <c r="D54" s="28">
        <v>1</v>
      </c>
      <c r="E54" s="78">
        <v>0</v>
      </c>
      <c r="F54" s="79">
        <f t="shared" si="0"/>
        <v>0</v>
      </c>
      <c r="G54" s="78"/>
      <c r="H54" s="79">
        <f t="shared" si="1"/>
        <v>0</v>
      </c>
      <c r="I54" s="80">
        <f t="shared" si="14"/>
        <v>0</v>
      </c>
      <c r="J54" s="79">
        <f t="shared" si="3"/>
        <v>0</v>
      </c>
      <c r="K54" s="79">
        <f t="shared" si="4"/>
        <v>0</v>
      </c>
      <c r="L54" s="78"/>
    </row>
    <row r="55" spans="1:12" s="20" customFormat="1"/>
    <row r="56" spans="1:12" s="20" customFormat="1" ht="25.15" customHeight="1">
      <c r="A56" s="83"/>
      <c r="B56" s="74" t="str">
        <f>IF([2]ICMS!C13="GEO","ჯამი","Sum")</f>
        <v>ჯამი</v>
      </c>
      <c r="C56" s="84"/>
      <c r="D56" s="84"/>
      <c r="E56" s="85"/>
      <c r="F56" s="86">
        <f>SUM(F6:F54)</f>
        <v>0</v>
      </c>
      <c r="G56" s="86"/>
      <c r="H56" s="86">
        <f>SUM(H6:H54)</f>
        <v>0</v>
      </c>
      <c r="I56" s="86"/>
      <c r="J56" s="86">
        <f>SUM(J6:J54)</f>
        <v>0</v>
      </c>
      <c r="K56" s="86">
        <f>J56+H56+F56</f>
        <v>0</v>
      </c>
      <c r="L56" s="87"/>
    </row>
    <row r="57" spans="1:12" s="20" customFormat="1" ht="25.15" customHeight="1">
      <c r="A57" s="88"/>
      <c r="B57" s="75" t="str">
        <f>IF([2]ICMS!C13="GEO","ზედნადები ხარჯები","Overhead Cost")</f>
        <v>ზედნადები ხარჯები</v>
      </c>
      <c r="C57" s="89"/>
      <c r="D57" s="90">
        <v>0.06</v>
      </c>
      <c r="E57" s="91"/>
      <c r="F57" s="92"/>
      <c r="G57" s="92"/>
      <c r="H57" s="92"/>
      <c r="I57" s="92"/>
      <c r="J57" s="92"/>
      <c r="K57" s="92">
        <f>ROUND(D57*K56,2)</f>
        <v>0</v>
      </c>
      <c r="L57" s="93"/>
    </row>
    <row r="58" spans="1:12" s="20" customFormat="1" ht="25.15" customHeight="1">
      <c r="A58" s="88"/>
      <c r="B58" s="75" t="str">
        <f>IF([2]ICMS!C13="GEO","ჯამი","Sum")</f>
        <v>ჯამი</v>
      </c>
      <c r="C58" s="89"/>
      <c r="D58" s="90"/>
      <c r="E58" s="91"/>
      <c r="F58" s="92"/>
      <c r="G58" s="92"/>
      <c r="H58" s="92"/>
      <c r="I58" s="92"/>
      <c r="J58" s="92"/>
      <c r="K58" s="92">
        <f>K57+K56</f>
        <v>0</v>
      </c>
      <c r="L58" s="93"/>
    </row>
    <row r="59" spans="1:12" s="20" customFormat="1" ht="25.15" customHeight="1">
      <c r="A59" s="88"/>
      <c r="B59" s="75" t="str">
        <f>IF([2]ICMS!C13="GEO","გეგმიური დაგროვება","Profit")</f>
        <v>გეგმიური დაგროვება</v>
      </c>
      <c r="C59" s="89"/>
      <c r="D59" s="90">
        <v>0.05</v>
      </c>
      <c r="E59" s="91"/>
      <c r="F59" s="92"/>
      <c r="G59" s="92"/>
      <c r="H59" s="92"/>
      <c r="I59" s="92"/>
      <c r="J59" s="92"/>
      <c r="K59" s="92">
        <f>ROUND(D59*K58,2)</f>
        <v>0</v>
      </c>
      <c r="L59" s="93"/>
    </row>
    <row r="60" spans="1:12" s="20" customFormat="1" ht="25.15" customHeight="1">
      <c r="A60" s="94"/>
      <c r="B60" s="23" t="str">
        <f>IF([2]ICMS!C13="GEO","ჯამი","Sum")</f>
        <v>ჯამი</v>
      </c>
      <c r="C60" s="95"/>
      <c r="D60" s="95"/>
      <c r="E60" s="96"/>
      <c r="F60" s="97"/>
      <c r="G60" s="97"/>
      <c r="H60" s="97"/>
      <c r="I60" s="97"/>
      <c r="J60" s="97"/>
      <c r="K60" s="97">
        <f>K59+K58</f>
        <v>0</v>
      </c>
      <c r="L60" s="98"/>
    </row>
    <row r="61" spans="1:12" s="20" customFormat="1" ht="25.15" customHeight="1"/>
    <row r="62" spans="1:12" s="20" customFormat="1" ht="25.15" customHeight="1">
      <c r="K62" s="71"/>
    </row>
    <row r="63" spans="1:12" s="20" customFormat="1" ht="25.15" customHeight="1"/>
    <row r="64" spans="1:12" s="20" customFormat="1" ht="25.15" customHeight="1"/>
    <row r="65" s="20" customFormat="1" ht="25.15" customHeight="1"/>
    <row r="66" s="20" customFormat="1" ht="25.15" customHeight="1"/>
    <row r="67" s="20" customFormat="1" ht="25.15" customHeight="1"/>
    <row r="68" s="20" customFormat="1" ht="25.15" customHeight="1"/>
    <row r="69" s="20" customFormat="1" ht="25.15" customHeight="1"/>
    <row r="70" s="20" customFormat="1" ht="25.15" customHeight="1"/>
    <row r="71" s="20" customFormat="1" ht="25.15" customHeight="1"/>
    <row r="72" s="20" customFormat="1" ht="25.15" customHeight="1"/>
    <row r="73" s="20" customFormat="1" ht="25.15" customHeight="1"/>
    <row r="74" s="20" customFormat="1" ht="25.15" customHeight="1"/>
    <row r="75" s="20" customFormat="1"/>
    <row r="76" s="20" customFormat="1"/>
    <row r="77" s="20" customFormat="1"/>
    <row r="78" s="20" customFormat="1"/>
    <row r="79" s="20" customFormat="1"/>
    <row r="80" s="20" customFormat="1"/>
    <row r="81" s="20" customFormat="1"/>
    <row r="82" s="20" customFormat="1"/>
    <row r="83" s="20" customFormat="1"/>
    <row r="84" s="20" customFormat="1"/>
    <row r="85" s="20" customFormat="1"/>
    <row r="86" s="20" customFormat="1"/>
    <row r="87" s="20" customFormat="1"/>
    <row r="88" s="20" customFormat="1"/>
    <row r="89" s="20" customFormat="1"/>
    <row r="90" s="20" customFormat="1"/>
    <row r="91" s="20" customFormat="1"/>
    <row r="92" s="20" customFormat="1"/>
    <row r="93" s="20" customFormat="1"/>
    <row r="94" s="20" customFormat="1"/>
    <row r="95" s="20" customFormat="1"/>
    <row r="96" s="20" customFormat="1"/>
    <row r="97" s="20" customFormat="1"/>
    <row r="98" s="20" customFormat="1"/>
    <row r="99" s="20" customFormat="1"/>
    <row r="100" s="20" customFormat="1"/>
    <row r="101" s="20" customFormat="1"/>
    <row r="102" s="20" customFormat="1"/>
    <row r="103" s="20" customFormat="1"/>
    <row r="104" s="20" customFormat="1"/>
    <row r="105" s="20" customFormat="1"/>
    <row r="106" s="20" customFormat="1"/>
    <row r="107" s="20" customFormat="1"/>
    <row r="108" s="20" customFormat="1"/>
    <row r="109" s="20" customFormat="1"/>
    <row r="110" s="20" customFormat="1"/>
    <row r="111" s="20" customFormat="1"/>
    <row r="112" s="20" customFormat="1"/>
    <row r="113" s="20" customFormat="1"/>
    <row r="114" s="20" customFormat="1"/>
    <row r="115" s="20" customFormat="1"/>
    <row r="116" s="20" customFormat="1"/>
    <row r="117" s="20" customFormat="1"/>
    <row r="118" s="20" customFormat="1"/>
    <row r="119" s="20" customFormat="1"/>
    <row r="120" s="20" customFormat="1"/>
    <row r="121" s="20" customFormat="1"/>
    <row r="122" s="20" customFormat="1"/>
    <row r="123" s="20" customFormat="1"/>
    <row r="124" s="20" customFormat="1"/>
    <row r="125" s="20" customFormat="1"/>
    <row r="126" s="20" customFormat="1"/>
    <row r="127" s="20" customFormat="1"/>
    <row r="128" s="20" customFormat="1"/>
    <row r="129" s="20" customFormat="1"/>
    <row r="130" s="20" customFormat="1"/>
    <row r="131" s="20" customFormat="1"/>
    <row r="132" s="20" customFormat="1"/>
    <row r="133" s="20" customFormat="1"/>
    <row r="134" s="20" customFormat="1"/>
    <row r="135" s="20" customFormat="1"/>
    <row r="136" s="20" customFormat="1"/>
    <row r="137" s="20" customFormat="1"/>
    <row r="138" s="20" customFormat="1"/>
    <row r="139" s="20" customFormat="1"/>
    <row r="140" s="20" customFormat="1"/>
    <row r="141" s="20" customFormat="1"/>
    <row r="142" s="20" customFormat="1"/>
    <row r="143" s="20" customFormat="1"/>
    <row r="144" s="20" customFormat="1"/>
    <row r="145" s="20" customFormat="1"/>
    <row r="146" s="20" customFormat="1"/>
    <row r="147" s="20" customFormat="1"/>
    <row r="148" s="20" customFormat="1"/>
    <row r="149" s="20" customFormat="1"/>
    <row r="150" s="20" customFormat="1"/>
    <row r="151" s="20" customFormat="1"/>
    <row r="152" s="20" customFormat="1"/>
    <row r="153" s="20" customFormat="1"/>
    <row r="154" s="20" customFormat="1"/>
    <row r="155" s="20" customFormat="1"/>
    <row r="156" s="20" customFormat="1"/>
    <row r="157" s="20" customFormat="1"/>
    <row r="158" s="20" customFormat="1"/>
    <row r="159" s="20" customFormat="1"/>
    <row r="160" s="20" customFormat="1"/>
    <row r="161" s="20" customFormat="1"/>
    <row r="162" s="20" customFormat="1"/>
    <row r="163" s="20" customFormat="1"/>
    <row r="164" s="20" customFormat="1"/>
    <row r="165" s="20" customFormat="1"/>
    <row r="166" s="20" customFormat="1"/>
    <row r="167" s="20" customFormat="1"/>
    <row r="168" s="20" customFormat="1"/>
    <row r="169" s="20" customFormat="1"/>
    <row r="170" s="20" customFormat="1"/>
    <row r="171" s="20" customFormat="1"/>
    <row r="172" s="20" customFormat="1"/>
    <row r="173" s="20" customFormat="1"/>
    <row r="174" s="20" customFormat="1"/>
    <row r="175" s="20" customFormat="1"/>
    <row r="176" s="20" customFormat="1"/>
    <row r="177" s="20" customFormat="1"/>
    <row r="178" s="20" customFormat="1"/>
    <row r="179" s="20" customFormat="1"/>
    <row r="180" s="20" customFormat="1"/>
    <row r="181" s="20" customFormat="1"/>
    <row r="182" s="20" customFormat="1"/>
    <row r="183" s="20" customFormat="1"/>
    <row r="184" s="20" customFormat="1"/>
    <row r="185" s="20" customFormat="1"/>
    <row r="186" s="20" customFormat="1"/>
    <row r="187" s="20" customFormat="1"/>
    <row r="188" s="20" customFormat="1"/>
    <row r="189" s="20" customFormat="1"/>
    <row r="190" s="20" customFormat="1"/>
    <row r="191" s="20" customFormat="1"/>
    <row r="192" s="20" customFormat="1"/>
    <row r="193" s="20" customFormat="1"/>
    <row r="194" s="20" customFormat="1"/>
    <row r="195" s="20" customFormat="1"/>
    <row r="196" s="20" customFormat="1"/>
    <row r="197" s="20" customFormat="1"/>
    <row r="198" s="20" customFormat="1"/>
    <row r="199" s="20" customFormat="1"/>
    <row r="200" s="20" customFormat="1"/>
    <row r="201" s="20" customFormat="1"/>
    <row r="202" s="20" customFormat="1"/>
    <row r="203" s="20" customFormat="1"/>
    <row r="204" s="20" customFormat="1"/>
    <row r="205" s="20" customFormat="1"/>
    <row r="206" s="20" customFormat="1"/>
    <row r="207" s="20" customFormat="1"/>
    <row r="208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  <row r="274" s="20" customFormat="1"/>
    <row r="275" s="20" customFormat="1"/>
    <row r="276" s="20" customFormat="1"/>
    <row r="277" s="20" customFormat="1"/>
    <row r="278" s="20" customFormat="1"/>
    <row r="279" s="20" customFormat="1"/>
    <row r="280" s="20" customFormat="1"/>
    <row r="281" s="20" customFormat="1"/>
    <row r="282" s="20" customFormat="1"/>
    <row r="283" s="20" customFormat="1"/>
    <row r="284" s="20" customFormat="1"/>
    <row r="285" s="20" customFormat="1"/>
    <row r="286" s="20" customFormat="1"/>
    <row r="287" s="20" customFormat="1"/>
    <row r="288" s="20" customFormat="1"/>
    <row r="289" s="20" customFormat="1"/>
    <row r="290" s="20" customFormat="1"/>
    <row r="291" s="20" customFormat="1"/>
    <row r="292" s="20" customFormat="1"/>
    <row r="293" s="20" customFormat="1"/>
    <row r="294" s="20" customFormat="1"/>
    <row r="295" s="20" customFormat="1"/>
    <row r="296" s="20" customFormat="1"/>
    <row r="297" s="20" customFormat="1"/>
    <row r="298" s="20" customFormat="1"/>
    <row r="299" s="20" customFormat="1"/>
    <row r="300" s="20" customFormat="1"/>
    <row r="301" s="20" customFormat="1"/>
    <row r="302" s="20" customFormat="1"/>
    <row r="303" s="20" customFormat="1"/>
    <row r="304" s="20" customFormat="1"/>
    <row r="305" s="20" customFormat="1"/>
    <row r="306" s="20" customFormat="1"/>
    <row r="307" s="20" customFormat="1"/>
    <row r="308" s="20" customFormat="1"/>
    <row r="309" s="20" customFormat="1"/>
    <row r="310" s="20" customFormat="1"/>
    <row r="311" s="20" customFormat="1"/>
    <row r="312" s="20" customFormat="1"/>
    <row r="313" s="20" customFormat="1"/>
    <row r="314" s="20" customFormat="1"/>
    <row r="315" s="20" customFormat="1"/>
    <row r="316" s="20" customFormat="1"/>
    <row r="317" s="20" customFormat="1"/>
    <row r="318" s="20" customFormat="1"/>
    <row r="319" s="20" customFormat="1"/>
    <row r="320" s="20" customFormat="1"/>
    <row r="321" s="20" customFormat="1"/>
    <row r="322" s="20" customFormat="1"/>
    <row r="323" s="20" customFormat="1"/>
    <row r="324" s="20" customFormat="1"/>
    <row r="325" s="20" customFormat="1"/>
    <row r="326" s="20" customFormat="1"/>
    <row r="327" s="20" customFormat="1"/>
    <row r="328" s="20" customFormat="1"/>
    <row r="329" s="20" customFormat="1"/>
    <row r="330" s="20" customFormat="1"/>
    <row r="331" s="20" customFormat="1"/>
    <row r="332" s="20" customFormat="1"/>
    <row r="333" s="20" customFormat="1"/>
    <row r="334" s="20" customFormat="1"/>
    <row r="335" s="20" customFormat="1"/>
    <row r="336" s="20" customFormat="1"/>
    <row r="337" s="20" customFormat="1"/>
    <row r="338" s="20" customFormat="1"/>
    <row r="339" s="20" customFormat="1"/>
    <row r="340" s="20" customFormat="1"/>
    <row r="341" s="20" customFormat="1"/>
    <row r="342" s="20" customFormat="1"/>
    <row r="343" s="20" customFormat="1"/>
    <row r="344" s="20" customFormat="1"/>
    <row r="345" s="20" customFormat="1"/>
    <row r="346" s="20" customFormat="1"/>
    <row r="347" s="20" customFormat="1"/>
    <row r="348" s="20" customFormat="1"/>
    <row r="349" s="20" customFormat="1"/>
    <row r="350" s="20" customFormat="1"/>
    <row r="351" s="20" customFormat="1"/>
    <row r="352" s="20" customFormat="1"/>
    <row r="353" s="20" customFormat="1"/>
    <row r="354" s="20" customFormat="1"/>
    <row r="355" s="20" customFormat="1"/>
    <row r="356" s="20" customFormat="1"/>
    <row r="357" s="20" customFormat="1"/>
    <row r="358" s="20" customFormat="1"/>
    <row r="359" s="20" customFormat="1"/>
    <row r="360" s="20" customFormat="1"/>
    <row r="361" s="20" customFormat="1"/>
    <row r="362" s="20" customFormat="1"/>
    <row r="363" s="20" customFormat="1"/>
    <row r="364" s="20" customFormat="1"/>
    <row r="365" s="20" customFormat="1"/>
    <row r="366" s="20" customFormat="1"/>
    <row r="367" s="20" customFormat="1"/>
    <row r="368" s="20" customFormat="1"/>
    <row r="369" s="20" customFormat="1"/>
    <row r="370" s="20" customFormat="1"/>
    <row r="371" s="20" customFormat="1"/>
    <row r="372" s="20" customFormat="1"/>
    <row r="373" s="20" customFormat="1"/>
    <row r="374" s="20" customFormat="1"/>
    <row r="375" s="20" customFormat="1"/>
    <row r="376" s="20" customFormat="1"/>
    <row r="377" s="20" customFormat="1"/>
    <row r="378" s="20" customFormat="1"/>
    <row r="379" s="20" customFormat="1"/>
    <row r="380" s="20" customFormat="1"/>
    <row r="381" s="20" customFormat="1"/>
    <row r="382" s="20" customFormat="1"/>
    <row r="383" s="20" customFormat="1"/>
    <row r="384" s="20" customFormat="1"/>
    <row r="385" s="20" customFormat="1"/>
    <row r="386" s="20" customFormat="1"/>
    <row r="387" s="20" customFormat="1"/>
    <row r="388" s="20" customFormat="1"/>
    <row r="389" s="20" customFormat="1"/>
    <row r="390" s="20" customFormat="1"/>
    <row r="391" s="20" customFormat="1"/>
    <row r="392" s="20" customFormat="1"/>
    <row r="393" s="20" customFormat="1"/>
    <row r="394" s="20" customFormat="1"/>
    <row r="395" s="20" customFormat="1"/>
    <row r="396" s="20" customFormat="1"/>
    <row r="397" s="20" customFormat="1"/>
    <row r="398" s="20" customFormat="1"/>
    <row r="399" s="20" customFormat="1"/>
    <row r="400" s="20" customFormat="1"/>
    <row r="401" s="20" customFormat="1"/>
    <row r="402" s="20" customFormat="1"/>
    <row r="403" s="20" customFormat="1"/>
    <row r="404" s="20" customFormat="1"/>
    <row r="405" s="20" customFormat="1"/>
    <row r="406" s="20" customFormat="1"/>
    <row r="407" s="20" customFormat="1"/>
    <row r="408" s="20" customFormat="1"/>
    <row r="409" s="20" customFormat="1"/>
    <row r="410" s="20" customFormat="1"/>
    <row r="411" s="20" customFormat="1"/>
    <row r="412" s="20" customFormat="1"/>
    <row r="413" s="20" customFormat="1"/>
    <row r="414" s="20" customFormat="1"/>
    <row r="415" s="20" customFormat="1"/>
    <row r="416" s="20" customFormat="1"/>
    <row r="417" s="20" customFormat="1"/>
    <row r="418" s="20" customFormat="1"/>
    <row r="419" s="20" customFormat="1"/>
    <row r="420" s="20" customFormat="1"/>
    <row r="421" s="20" customFormat="1"/>
    <row r="422" s="20" customFormat="1"/>
    <row r="423" s="20" customFormat="1"/>
    <row r="424" s="20" customFormat="1"/>
    <row r="425" s="20" customFormat="1"/>
    <row r="426" s="20" customFormat="1"/>
    <row r="427" s="20" customFormat="1"/>
    <row r="428" s="20" customFormat="1"/>
    <row r="429" s="20" customFormat="1"/>
    <row r="430" s="20" customFormat="1"/>
    <row r="431" s="20" customFormat="1"/>
    <row r="432" s="20" customFormat="1"/>
    <row r="433" s="20" customFormat="1"/>
    <row r="434" s="20" customFormat="1"/>
    <row r="435" s="20" customFormat="1"/>
    <row r="436" s="20" customFormat="1"/>
    <row r="437" s="20" customFormat="1"/>
    <row r="438" s="20" customFormat="1"/>
    <row r="439" s="20" customFormat="1"/>
    <row r="440" s="20" customFormat="1"/>
    <row r="441" s="20" customFormat="1"/>
    <row r="442" s="20" customFormat="1"/>
    <row r="443" s="20" customFormat="1"/>
    <row r="444" s="20" customFormat="1"/>
    <row r="445" s="20" customFormat="1"/>
    <row r="446" s="20" customFormat="1"/>
    <row r="447" s="20" customFormat="1"/>
    <row r="448" s="20" customFormat="1"/>
    <row r="449" s="20" customFormat="1"/>
    <row r="450" s="20" customFormat="1"/>
    <row r="451" s="20" customFormat="1"/>
    <row r="452" s="20" customFormat="1"/>
    <row r="453" s="20" customFormat="1"/>
    <row r="454" s="20" customFormat="1"/>
    <row r="455" s="20" customFormat="1"/>
    <row r="456" s="20" customFormat="1"/>
    <row r="457" s="20" customFormat="1"/>
    <row r="458" s="20" customFormat="1"/>
    <row r="459" s="20" customFormat="1"/>
    <row r="460" s="20" customFormat="1"/>
    <row r="461" s="20" customFormat="1"/>
    <row r="462" s="20" customFormat="1"/>
    <row r="463" s="20" customFormat="1"/>
    <row r="464" s="20" customFormat="1"/>
    <row r="465" s="20" customFormat="1"/>
    <row r="466" s="20" customFormat="1"/>
    <row r="467" s="20" customFormat="1"/>
    <row r="468" s="20" customFormat="1"/>
    <row r="469" s="20" customFormat="1"/>
    <row r="470" s="20" customFormat="1"/>
    <row r="471" s="20" customFormat="1"/>
    <row r="472" s="20" customFormat="1"/>
    <row r="473" s="20" customFormat="1"/>
    <row r="474" s="20" customFormat="1"/>
    <row r="475" s="20" customFormat="1"/>
    <row r="476" s="20" customFormat="1"/>
    <row r="477" s="20" customFormat="1"/>
    <row r="478" s="20" customFormat="1"/>
    <row r="479" s="20" customFormat="1"/>
    <row r="480" s="20" customFormat="1"/>
    <row r="481" s="20" customFormat="1"/>
    <row r="482" s="20" customFormat="1"/>
    <row r="483" s="20" customFormat="1"/>
    <row r="484" s="20" customFormat="1"/>
    <row r="485" s="20" customFormat="1"/>
    <row r="486" s="20" customFormat="1"/>
    <row r="487" s="20" customFormat="1"/>
    <row r="488" s="20" customFormat="1"/>
    <row r="489" s="20" customFormat="1"/>
    <row r="490" s="20" customFormat="1"/>
    <row r="491" s="20" customFormat="1"/>
    <row r="492" s="20" customFormat="1"/>
    <row r="493" s="20" customFormat="1"/>
    <row r="494" s="20" customFormat="1"/>
    <row r="495" s="20" customFormat="1"/>
    <row r="496" s="20" customFormat="1"/>
    <row r="497" s="20" customFormat="1"/>
    <row r="498" s="20" customFormat="1"/>
    <row r="499" s="20" customFormat="1"/>
    <row r="500" s="20" customFormat="1"/>
    <row r="501" s="20" customFormat="1"/>
    <row r="502" s="20" customFormat="1"/>
    <row r="503" s="20" customFormat="1"/>
    <row r="504" s="20" customFormat="1"/>
    <row r="505" s="20" customFormat="1"/>
    <row r="506" s="20" customFormat="1"/>
    <row r="507" s="20" customFormat="1"/>
    <row r="508" s="20" customFormat="1"/>
    <row r="509" s="20" customFormat="1"/>
    <row r="510" s="20" customFormat="1"/>
    <row r="511" s="20" customFormat="1"/>
    <row r="512" s="20" customFormat="1"/>
    <row r="513" s="20" customFormat="1"/>
    <row r="514" s="20" customFormat="1"/>
    <row r="515" s="20" customFormat="1"/>
    <row r="516" s="20" customFormat="1"/>
    <row r="517" s="20" customFormat="1"/>
    <row r="518" s="20" customFormat="1"/>
    <row r="519" s="20" customFormat="1"/>
    <row r="520" s="20" customFormat="1"/>
    <row r="521" s="20" customFormat="1"/>
    <row r="522" s="20" customFormat="1"/>
    <row r="523" s="20" customFormat="1"/>
    <row r="524" s="20" customFormat="1"/>
    <row r="525" s="20" customFormat="1"/>
    <row r="526" s="20" customFormat="1"/>
    <row r="527" s="20" customFormat="1"/>
    <row r="528" s="20" customFormat="1"/>
    <row r="529" s="20" customFormat="1"/>
    <row r="530" s="20" customFormat="1"/>
    <row r="531" s="20" customFormat="1"/>
    <row r="532" s="20" customFormat="1"/>
    <row r="533" s="20" customFormat="1"/>
    <row r="534" s="20" customFormat="1"/>
    <row r="535" s="20" customFormat="1"/>
    <row r="536" s="20" customFormat="1"/>
    <row r="537" s="20" customFormat="1"/>
    <row r="538" s="20" customFormat="1"/>
    <row r="539" s="20" customFormat="1"/>
    <row r="540" s="20" customFormat="1"/>
    <row r="541" s="20" customFormat="1"/>
    <row r="542" s="20" customFormat="1"/>
    <row r="543" s="20" customFormat="1"/>
    <row r="544" s="20" customFormat="1"/>
    <row r="545" s="20" customFormat="1"/>
    <row r="546" s="20" customFormat="1"/>
    <row r="547" s="20" customFormat="1"/>
    <row r="548" s="20" customFormat="1"/>
    <row r="549" s="20" customFormat="1"/>
    <row r="550" s="20" customFormat="1"/>
    <row r="551" s="20" customFormat="1"/>
    <row r="552" s="20" customFormat="1"/>
    <row r="553" s="20" customFormat="1"/>
    <row r="554" s="20" customFormat="1"/>
    <row r="555" s="20" customFormat="1"/>
    <row r="556" s="20" customFormat="1"/>
    <row r="557" s="20" customFormat="1"/>
    <row r="558" s="20" customFormat="1"/>
    <row r="559" s="20" customFormat="1"/>
    <row r="560" s="20" customFormat="1"/>
    <row r="561" s="20" customFormat="1"/>
    <row r="562" s="20" customFormat="1"/>
    <row r="563" s="20" customFormat="1"/>
    <row r="564" s="20" customFormat="1"/>
    <row r="565" s="20" customFormat="1"/>
    <row r="566" s="20" customFormat="1"/>
    <row r="567" s="20" customFormat="1"/>
    <row r="568" s="20" customFormat="1"/>
    <row r="569" s="20" customFormat="1"/>
    <row r="570" s="20" customFormat="1"/>
    <row r="571" s="20" customFormat="1"/>
    <row r="572" s="20" customFormat="1"/>
    <row r="573" s="20" customFormat="1"/>
    <row r="574" s="20" customFormat="1"/>
    <row r="575" s="20" customFormat="1"/>
    <row r="576" s="20" customFormat="1"/>
    <row r="577" s="20" customFormat="1"/>
    <row r="578" s="20" customFormat="1"/>
    <row r="579" s="20" customFormat="1"/>
    <row r="580" s="20" customFormat="1"/>
    <row r="581" s="20" customFormat="1"/>
    <row r="582" s="20" customFormat="1"/>
    <row r="583" s="20" customFormat="1"/>
    <row r="584" s="20" customFormat="1"/>
    <row r="585" s="20" customFormat="1"/>
    <row r="586" s="20" customFormat="1"/>
    <row r="587" s="20" customFormat="1"/>
    <row r="588" s="20" customFormat="1"/>
    <row r="589" s="20" customFormat="1"/>
    <row r="590" s="20" customFormat="1"/>
    <row r="591" s="20" customFormat="1"/>
    <row r="592" s="20" customFormat="1"/>
    <row r="593" s="20" customFormat="1"/>
    <row r="594" s="20" customFormat="1"/>
    <row r="595" s="20" customFormat="1"/>
    <row r="596" s="20" customFormat="1"/>
    <row r="597" s="20" customFormat="1"/>
    <row r="598" s="20" customFormat="1"/>
    <row r="599" s="20" customFormat="1"/>
    <row r="600" s="20" customFormat="1"/>
    <row r="601" s="20" customFormat="1"/>
    <row r="602" s="20" customFormat="1"/>
    <row r="603" s="20" customFormat="1"/>
    <row r="604" s="20" customFormat="1"/>
    <row r="605" s="20" customFormat="1"/>
    <row r="606" s="20" customFormat="1"/>
    <row r="607" s="20" customFormat="1"/>
    <row r="608" s="20" customFormat="1"/>
    <row r="609" s="20" customFormat="1"/>
    <row r="610" s="20" customFormat="1"/>
    <row r="611" s="20" customFormat="1"/>
    <row r="612" s="20" customFormat="1"/>
    <row r="613" s="20" customFormat="1"/>
    <row r="614" s="20" customFormat="1"/>
    <row r="615" s="20" customFormat="1"/>
    <row r="616" s="20" customFormat="1"/>
    <row r="617" s="20" customFormat="1"/>
    <row r="618" s="20" customFormat="1"/>
    <row r="619" s="20" customFormat="1"/>
    <row r="620" s="20" customFormat="1"/>
    <row r="621" s="20" customFormat="1"/>
    <row r="622" s="20" customFormat="1"/>
    <row r="623" s="20" customFormat="1"/>
    <row r="624" s="20" customFormat="1"/>
    <row r="625" s="20" customFormat="1"/>
    <row r="626" s="20" customFormat="1"/>
    <row r="627" s="20" customFormat="1"/>
    <row r="628" s="20" customFormat="1"/>
    <row r="629" s="20" customFormat="1"/>
    <row r="630" s="20" customFormat="1"/>
    <row r="631" s="20" customFormat="1"/>
    <row r="632" s="20" customFormat="1"/>
    <row r="633" s="20" customFormat="1"/>
    <row r="634" s="20" customFormat="1"/>
    <row r="635" s="20" customFormat="1"/>
    <row r="636" s="20" customFormat="1"/>
    <row r="637" s="20" customFormat="1"/>
    <row r="638" s="20" customFormat="1"/>
    <row r="639" s="20" customFormat="1"/>
    <row r="640" s="20" customFormat="1"/>
    <row r="641" s="20" customFormat="1"/>
    <row r="642" s="20" customFormat="1"/>
    <row r="643" s="20" customFormat="1"/>
    <row r="644" s="20" customFormat="1"/>
    <row r="645" s="20" customFormat="1"/>
    <row r="646" s="20" customFormat="1"/>
    <row r="647" s="20" customFormat="1"/>
    <row r="648" s="20" customFormat="1"/>
    <row r="649" s="20" customFormat="1"/>
    <row r="650" s="20" customFormat="1"/>
    <row r="651" s="20" customFormat="1"/>
    <row r="652" s="20" customFormat="1"/>
    <row r="653" s="20" customFormat="1"/>
    <row r="654" s="20" customFormat="1"/>
    <row r="655" s="20" customFormat="1"/>
    <row r="656" s="20" customFormat="1"/>
    <row r="657" s="20" customFormat="1"/>
    <row r="658" s="20" customFormat="1"/>
    <row r="659" s="20" customFormat="1"/>
    <row r="660" s="20" customFormat="1"/>
    <row r="661" s="20" customFormat="1"/>
    <row r="662" s="20" customFormat="1"/>
    <row r="663" s="20" customFormat="1"/>
    <row r="664" s="20" customFormat="1"/>
    <row r="665" s="20" customFormat="1"/>
    <row r="666" s="20" customFormat="1"/>
    <row r="667" s="20" customFormat="1"/>
    <row r="668" s="20" customFormat="1"/>
    <row r="669" s="20" customFormat="1"/>
    <row r="670" s="20" customFormat="1"/>
    <row r="671" s="20" customFormat="1"/>
    <row r="672" s="20" customFormat="1"/>
    <row r="673" s="20" customFormat="1"/>
    <row r="674" s="20" customFormat="1"/>
    <row r="675" s="20" customFormat="1"/>
    <row r="676" s="20" customFormat="1"/>
    <row r="677" s="20" customFormat="1"/>
    <row r="678" s="20" customFormat="1"/>
    <row r="679" s="20" customFormat="1"/>
    <row r="680" s="20" customFormat="1"/>
    <row r="681" s="20" customFormat="1"/>
    <row r="682" s="20" customFormat="1"/>
    <row r="683" s="20" customFormat="1"/>
    <row r="684" s="20" customFormat="1"/>
    <row r="685" s="20" customFormat="1"/>
    <row r="686" s="20" customFormat="1"/>
    <row r="687" s="20" customFormat="1"/>
    <row r="688" s="20" customFormat="1"/>
    <row r="689" s="20" customFormat="1"/>
    <row r="690" s="20" customFormat="1"/>
    <row r="691" s="20" customFormat="1"/>
    <row r="692" s="20" customFormat="1"/>
    <row r="693" s="20" customFormat="1"/>
    <row r="694" s="20" customFormat="1"/>
    <row r="695" s="20" customFormat="1"/>
    <row r="696" s="20" customFormat="1"/>
    <row r="697" s="20" customFormat="1"/>
    <row r="698" s="20" customFormat="1"/>
    <row r="699" s="20" customFormat="1"/>
    <row r="700" s="20" customFormat="1"/>
    <row r="701" s="20" customFormat="1"/>
    <row r="702" s="20" customFormat="1"/>
    <row r="703" s="20" customFormat="1"/>
    <row r="704" s="20" customFormat="1"/>
    <row r="705" s="20" customFormat="1"/>
    <row r="706" s="20" customFormat="1"/>
    <row r="707" s="20" customFormat="1"/>
    <row r="708" s="20" customFormat="1"/>
    <row r="709" s="20" customFormat="1"/>
    <row r="710" s="20" customFormat="1"/>
    <row r="711" s="20" customFormat="1"/>
    <row r="712" s="20" customFormat="1"/>
    <row r="713" s="20" customFormat="1"/>
    <row r="714" s="20" customFormat="1"/>
    <row r="715" s="20" customFormat="1"/>
    <row r="716" s="20" customFormat="1"/>
    <row r="717" s="20" customFormat="1"/>
    <row r="718" s="20" customFormat="1"/>
    <row r="719" s="20" customFormat="1"/>
    <row r="720" s="20" customFormat="1"/>
    <row r="721" s="20" customFormat="1"/>
    <row r="722" s="20" customFormat="1"/>
    <row r="723" s="20" customFormat="1"/>
    <row r="724" s="20" customFormat="1"/>
    <row r="725" s="20" customFormat="1"/>
    <row r="726" s="20" customFormat="1"/>
    <row r="727" s="20" customFormat="1"/>
    <row r="728" s="20" customFormat="1"/>
    <row r="729" s="20" customFormat="1"/>
    <row r="730" s="20" customFormat="1"/>
    <row r="731" s="20" customFormat="1"/>
    <row r="732" s="20" customFormat="1"/>
    <row r="733" s="20" customFormat="1"/>
    <row r="734" s="20" customFormat="1"/>
    <row r="735" s="20" customFormat="1"/>
    <row r="736" s="20" customFormat="1"/>
    <row r="737" s="20" customFormat="1"/>
    <row r="738" s="20" customFormat="1"/>
    <row r="739" s="20" customFormat="1"/>
    <row r="740" s="20" customFormat="1"/>
    <row r="741" s="20" customFormat="1"/>
    <row r="742" s="20" customFormat="1"/>
    <row r="743" s="20" customFormat="1"/>
    <row r="744" s="20" customFormat="1"/>
    <row r="745" s="20" customFormat="1"/>
    <row r="746" s="20" customFormat="1"/>
    <row r="747" s="20" customFormat="1"/>
    <row r="748" s="20" customFormat="1"/>
    <row r="749" s="20" customFormat="1"/>
    <row r="750" s="20" customFormat="1"/>
    <row r="751" s="20" customFormat="1"/>
    <row r="752" s="20" customFormat="1"/>
    <row r="753" s="20" customFormat="1"/>
    <row r="754" s="20" customFormat="1"/>
    <row r="755" s="20" customFormat="1"/>
    <row r="756" s="20" customFormat="1"/>
    <row r="757" s="20" customFormat="1"/>
    <row r="758" s="20" customFormat="1"/>
    <row r="759" s="20" customFormat="1"/>
    <row r="760" s="20" customFormat="1"/>
    <row r="761" s="20" customFormat="1"/>
    <row r="762" s="20" customFormat="1"/>
    <row r="763" s="20" customFormat="1"/>
    <row r="764" s="20" customFormat="1"/>
    <row r="765" s="20" customFormat="1"/>
    <row r="766" s="20" customFormat="1"/>
    <row r="767" s="20" customFormat="1"/>
    <row r="768" s="20" customFormat="1"/>
    <row r="769" s="20" customFormat="1"/>
    <row r="770" s="20" customFormat="1"/>
    <row r="771" s="20" customFormat="1"/>
    <row r="772" s="20" customFormat="1"/>
    <row r="773" s="20" customFormat="1"/>
    <row r="774" s="20" customFormat="1"/>
    <row r="775" s="20" customFormat="1"/>
    <row r="776" s="20" customFormat="1"/>
    <row r="777" s="20" customFormat="1"/>
    <row r="778" s="20" customFormat="1"/>
    <row r="779" s="20" customFormat="1"/>
    <row r="780" s="20" customFormat="1"/>
    <row r="781" s="20" customFormat="1"/>
    <row r="782" s="20" customFormat="1"/>
    <row r="783" s="20" customFormat="1"/>
    <row r="784" s="20" customFormat="1"/>
    <row r="785" s="20" customFormat="1"/>
    <row r="786" s="20" customFormat="1"/>
    <row r="787" s="20" customFormat="1"/>
    <row r="788" s="20" customFormat="1"/>
    <row r="789" s="20" customFormat="1"/>
    <row r="790" s="20" customFormat="1"/>
    <row r="791" s="20" customFormat="1"/>
    <row r="792" s="20" customFormat="1"/>
    <row r="793" s="20" customFormat="1"/>
    <row r="794" s="20" customFormat="1"/>
    <row r="795" s="20" customFormat="1"/>
    <row r="796" s="20" customFormat="1"/>
    <row r="797" s="20" customFormat="1"/>
    <row r="798" s="20" customFormat="1"/>
    <row r="799" s="20" customFormat="1"/>
    <row r="800" s="20" customFormat="1"/>
    <row r="801" s="20" customFormat="1"/>
    <row r="802" s="20" customFormat="1"/>
    <row r="803" s="20" customFormat="1"/>
    <row r="804" s="20" customFormat="1"/>
    <row r="805" s="20" customFormat="1"/>
    <row r="806" s="20" customFormat="1"/>
    <row r="807" s="20" customFormat="1"/>
    <row r="808" s="20" customFormat="1"/>
    <row r="809" s="20" customFormat="1"/>
    <row r="810" s="20" customFormat="1"/>
    <row r="811" s="20" customFormat="1"/>
    <row r="812" s="20" customFormat="1"/>
    <row r="813" s="20" customFormat="1"/>
    <row r="814" s="20" customFormat="1"/>
    <row r="815" s="20" customFormat="1"/>
    <row r="816" s="20" customFormat="1"/>
    <row r="817" s="20" customFormat="1"/>
    <row r="818" s="20" customFormat="1"/>
    <row r="819" s="20" customFormat="1"/>
    <row r="820" s="20" customFormat="1"/>
    <row r="821" s="20" customFormat="1"/>
    <row r="822" s="20" customFormat="1"/>
    <row r="823" s="20" customFormat="1"/>
    <row r="824" s="20" customFormat="1"/>
    <row r="825" s="20" customFormat="1"/>
    <row r="826" s="20" customFormat="1"/>
    <row r="827" s="20" customFormat="1"/>
    <row r="828" s="20" customFormat="1"/>
    <row r="829" s="20" customFormat="1"/>
    <row r="830" s="20" customFormat="1"/>
    <row r="831" s="20" customFormat="1"/>
    <row r="832" s="20" customFormat="1"/>
    <row r="833" s="20" customFormat="1"/>
    <row r="834" s="20" customFormat="1"/>
    <row r="835" s="20" customFormat="1"/>
    <row r="836" s="20" customFormat="1"/>
    <row r="837" s="20" customFormat="1"/>
    <row r="838" s="20" customFormat="1"/>
    <row r="839" s="20" customFormat="1"/>
    <row r="840" s="20" customFormat="1"/>
    <row r="841" s="20" customFormat="1"/>
    <row r="842" s="20" customFormat="1"/>
    <row r="843" s="20" customFormat="1"/>
    <row r="844" s="20" customFormat="1"/>
    <row r="845" s="20" customFormat="1"/>
    <row r="846" s="20" customFormat="1"/>
    <row r="847" s="20" customFormat="1"/>
    <row r="848" s="20" customFormat="1"/>
    <row r="849" s="20" customFormat="1"/>
    <row r="850" s="20" customFormat="1"/>
    <row r="851" s="20" customFormat="1"/>
    <row r="852" s="20" customFormat="1"/>
    <row r="853" s="20" customFormat="1"/>
    <row r="854" s="20" customFormat="1"/>
    <row r="855" s="20" customFormat="1"/>
    <row r="856" s="20" customFormat="1"/>
    <row r="857" s="20" customFormat="1"/>
    <row r="858" s="20" customFormat="1"/>
    <row r="859" s="20" customFormat="1"/>
    <row r="860" s="20" customFormat="1"/>
    <row r="861" s="20" customFormat="1"/>
    <row r="862" s="20" customFormat="1"/>
    <row r="863" s="20" customFormat="1"/>
    <row r="864" s="20" customFormat="1"/>
    <row r="865" s="20" customFormat="1"/>
    <row r="866" s="20" customFormat="1"/>
    <row r="867" s="20" customFormat="1"/>
    <row r="868" s="20" customFormat="1"/>
    <row r="869" s="20" customFormat="1"/>
    <row r="870" s="20" customFormat="1"/>
    <row r="871" s="20" customFormat="1"/>
    <row r="872" s="20" customFormat="1"/>
    <row r="873" s="20" customFormat="1"/>
    <row r="874" s="20" customFormat="1"/>
    <row r="875" s="20" customFormat="1"/>
    <row r="876" s="20" customFormat="1"/>
    <row r="877" s="20" customFormat="1"/>
    <row r="878" s="20" customFormat="1"/>
    <row r="879" s="20" customFormat="1"/>
    <row r="880" s="20" customFormat="1"/>
    <row r="881" s="20" customFormat="1"/>
    <row r="882" s="20" customFormat="1"/>
    <row r="883" s="20" customFormat="1"/>
    <row r="884" s="20" customFormat="1"/>
    <row r="885" s="20" customFormat="1"/>
    <row r="886" s="20" customFormat="1"/>
    <row r="887" s="20" customFormat="1"/>
    <row r="888" s="20" customFormat="1"/>
    <row r="889" s="20" customFormat="1"/>
    <row r="890" s="20" customFormat="1"/>
    <row r="891" s="20" customFormat="1"/>
    <row r="892" s="20" customFormat="1"/>
    <row r="893" s="20" customFormat="1"/>
    <row r="894" s="20" customFormat="1"/>
    <row r="895" s="20" customFormat="1"/>
    <row r="896" s="20" customFormat="1"/>
    <row r="897" s="20" customFormat="1"/>
    <row r="898" s="20" customFormat="1"/>
    <row r="899" s="20" customFormat="1"/>
    <row r="900" s="20" customFormat="1"/>
    <row r="901" s="20" customFormat="1"/>
    <row r="902" s="20" customFormat="1"/>
    <row r="903" s="20" customFormat="1"/>
    <row r="904" s="20" customFormat="1"/>
    <row r="905" s="20" customFormat="1"/>
    <row r="906" s="20" customFormat="1"/>
    <row r="907" s="20" customFormat="1"/>
    <row r="908" s="20" customFormat="1"/>
    <row r="909" s="20" customFormat="1"/>
    <row r="910" s="20" customFormat="1"/>
    <row r="911" s="20" customFormat="1"/>
    <row r="912" s="20" customFormat="1"/>
    <row r="913" s="20" customFormat="1"/>
    <row r="914" s="20" customFormat="1"/>
    <row r="915" s="20" customFormat="1"/>
    <row r="916" s="20" customFormat="1"/>
    <row r="917" s="20" customFormat="1"/>
    <row r="918" s="20" customFormat="1"/>
    <row r="919" s="20" customFormat="1"/>
    <row r="920" s="20" customFormat="1"/>
    <row r="921" s="20" customFormat="1"/>
    <row r="922" s="20" customFormat="1"/>
    <row r="923" s="20" customFormat="1"/>
    <row r="924" s="20" customFormat="1"/>
    <row r="925" s="20" customFormat="1"/>
    <row r="926" s="20" customFormat="1"/>
    <row r="927" s="20" customFormat="1"/>
    <row r="928" s="20" customFormat="1"/>
    <row r="929" s="20" customFormat="1"/>
    <row r="930" s="20" customFormat="1"/>
    <row r="931" s="20" customFormat="1"/>
    <row r="932" s="20" customFormat="1"/>
    <row r="933" s="20" customFormat="1"/>
    <row r="934" s="20" customFormat="1"/>
    <row r="935" s="20" customFormat="1"/>
    <row r="936" s="20" customFormat="1"/>
    <row r="937" s="20" customFormat="1"/>
    <row r="938" s="20" customFormat="1"/>
    <row r="939" s="20" customFormat="1"/>
    <row r="940" s="20" customFormat="1"/>
    <row r="941" s="20" customFormat="1"/>
    <row r="942" s="20" customFormat="1"/>
    <row r="943" s="20" customFormat="1"/>
    <row r="944" s="20" customFormat="1"/>
    <row r="945" s="20" customFormat="1"/>
    <row r="946" s="20" customFormat="1"/>
    <row r="947" s="20" customFormat="1"/>
    <row r="948" s="20" customFormat="1"/>
    <row r="949" s="20" customFormat="1"/>
    <row r="950" s="20" customFormat="1"/>
    <row r="951" s="20" customFormat="1"/>
    <row r="952" s="20" customFormat="1"/>
    <row r="953" s="20" customFormat="1"/>
    <row r="954" s="20" customFormat="1"/>
    <row r="955" s="20" customFormat="1"/>
    <row r="956" s="20" customFormat="1"/>
    <row r="957" s="20" customFormat="1"/>
    <row r="958" s="20" customFormat="1"/>
    <row r="959" s="20" customFormat="1"/>
    <row r="960" s="20" customFormat="1"/>
    <row r="961" s="20" customFormat="1"/>
    <row r="962" s="20" customFormat="1"/>
    <row r="963" s="20" customFormat="1"/>
    <row r="964" s="20" customFormat="1"/>
    <row r="965" s="20" customFormat="1"/>
    <row r="966" s="20" customFormat="1"/>
    <row r="967" s="20" customFormat="1"/>
    <row r="968" s="20" customFormat="1"/>
    <row r="969" s="20" customFormat="1"/>
    <row r="970" s="20" customFormat="1"/>
    <row r="971" s="20" customFormat="1"/>
    <row r="972" s="20" customFormat="1"/>
    <row r="973" s="20" customFormat="1"/>
    <row r="974" s="20" customFormat="1"/>
    <row r="975" s="20" customFormat="1"/>
    <row r="976" s="20" customFormat="1"/>
    <row r="977" s="20" customFormat="1"/>
    <row r="978" s="20" customFormat="1"/>
    <row r="979" s="20" customFormat="1"/>
    <row r="980" s="20" customFormat="1"/>
    <row r="981" s="20" customFormat="1"/>
    <row r="982" s="20" customFormat="1"/>
    <row r="983" s="20" customFormat="1"/>
    <row r="984" s="20" customFormat="1"/>
    <row r="985" s="20" customFormat="1"/>
    <row r="986" s="20" customFormat="1"/>
    <row r="987" s="20" customFormat="1"/>
    <row r="988" s="20" customFormat="1"/>
    <row r="989" s="20" customFormat="1"/>
    <row r="990" s="20" customFormat="1"/>
    <row r="991" s="20" customFormat="1"/>
    <row r="992" s="20" customFormat="1"/>
    <row r="993" s="20" customFormat="1"/>
    <row r="994" s="20" customFormat="1"/>
    <row r="995" s="20" customFormat="1"/>
    <row r="996" s="20" customFormat="1"/>
    <row r="997" s="20" customFormat="1"/>
    <row r="998" s="20" customFormat="1"/>
    <row r="999" s="20" customFormat="1"/>
    <row r="1000" s="20" customFormat="1"/>
    <row r="1001" s="20" customFormat="1"/>
    <row r="1002" s="20" customFormat="1"/>
    <row r="1003" s="20" customFormat="1"/>
    <row r="1004" s="20" customFormat="1"/>
    <row r="1005" s="20" customFormat="1"/>
    <row r="1006" s="20" customFormat="1"/>
    <row r="1007" s="20" customFormat="1"/>
    <row r="1008" s="20" customFormat="1"/>
    <row r="1009" s="20" customFormat="1"/>
    <row r="1010" s="20" customFormat="1"/>
    <row r="1011" s="20" customFormat="1"/>
    <row r="1012" s="20" customFormat="1"/>
    <row r="1013" s="20" customFormat="1"/>
    <row r="1014" s="20" customFormat="1"/>
    <row r="1015" s="20" customFormat="1"/>
    <row r="1016" s="20" customFormat="1"/>
    <row r="1017" s="20" customFormat="1"/>
    <row r="1018" s="20" customFormat="1"/>
    <row r="1019" s="20" customFormat="1"/>
    <row r="1020" s="20" customFormat="1"/>
    <row r="1021" s="20" customFormat="1"/>
    <row r="1022" s="20" customFormat="1"/>
    <row r="1023" s="20" customFormat="1"/>
    <row r="1024" s="20" customFormat="1"/>
    <row r="1025" s="20" customFormat="1"/>
    <row r="1026" s="20" customFormat="1"/>
    <row r="1027" s="20" customFormat="1"/>
    <row r="1028" s="20" customFormat="1"/>
    <row r="1029" s="20" customFormat="1"/>
    <row r="1030" s="20" customFormat="1"/>
    <row r="1031" s="20" customFormat="1"/>
    <row r="1032" s="20" customFormat="1"/>
    <row r="1033" s="20" customFormat="1"/>
    <row r="1034" s="20" customFormat="1"/>
    <row r="1035" s="20" customFormat="1"/>
    <row r="1036" s="20" customFormat="1"/>
    <row r="1037" s="20" customFormat="1"/>
    <row r="1038" s="20" customFormat="1"/>
    <row r="1039" s="20" customFormat="1"/>
    <row r="1040" s="20" customFormat="1"/>
    <row r="1041" s="20" customFormat="1"/>
    <row r="1042" s="20" customFormat="1"/>
    <row r="1043" s="20" customFormat="1"/>
    <row r="1044" s="20" customFormat="1"/>
    <row r="1045" s="20" customFormat="1"/>
    <row r="1046" s="20" customFormat="1"/>
    <row r="1047" s="20" customFormat="1"/>
    <row r="1048" s="20" customFormat="1"/>
    <row r="1049" s="20" customFormat="1"/>
    <row r="1050" s="20" customFormat="1"/>
    <row r="1051" s="20" customFormat="1"/>
    <row r="1052" s="20" customFormat="1"/>
    <row r="1053" s="20" customFormat="1"/>
    <row r="1054" s="20" customFormat="1"/>
    <row r="1055" s="20" customFormat="1"/>
    <row r="1056" s="20" customFormat="1"/>
    <row r="1057" s="20" customFormat="1"/>
    <row r="1058" s="20" customFormat="1"/>
    <row r="1059" s="20" customFormat="1"/>
    <row r="1060" s="20" customFormat="1"/>
    <row r="1061" s="20" customFormat="1"/>
    <row r="1062" s="20" customFormat="1"/>
    <row r="1063" s="20" customFormat="1"/>
    <row r="1064" s="20" customFormat="1"/>
    <row r="1065" s="20" customFormat="1"/>
    <row r="1066" s="20" customFormat="1"/>
    <row r="1067" s="20" customFormat="1"/>
    <row r="1068" s="20" customFormat="1"/>
    <row r="1069" s="20" customFormat="1"/>
    <row r="1070" s="20" customFormat="1"/>
    <row r="1071" s="20" customFormat="1"/>
    <row r="1072" s="20" customFormat="1"/>
    <row r="1073" s="20" customFormat="1"/>
    <row r="1074" s="20" customFormat="1"/>
    <row r="1075" s="20" customFormat="1"/>
    <row r="1076" s="20" customFormat="1"/>
    <row r="1077" s="20" customFormat="1"/>
    <row r="1078" s="20" customFormat="1"/>
    <row r="1079" s="20" customFormat="1"/>
    <row r="1080" s="20" customFormat="1"/>
    <row r="1081" s="20" customFormat="1"/>
    <row r="1082" s="20" customFormat="1"/>
    <row r="1083" s="20" customFormat="1"/>
    <row r="1084" s="20" customFormat="1"/>
    <row r="1085" s="20" customFormat="1"/>
    <row r="1086" s="20" customFormat="1"/>
    <row r="1087" s="20" customFormat="1"/>
    <row r="1088" s="20" customFormat="1"/>
    <row r="1089" s="20" customFormat="1"/>
    <row r="1090" s="20" customFormat="1"/>
    <row r="1091" s="20" customFormat="1"/>
    <row r="1092" s="20" customFormat="1"/>
    <row r="1093" s="20" customFormat="1"/>
    <row r="1094" s="20" customFormat="1"/>
    <row r="1095" s="20" customFormat="1"/>
    <row r="1096" s="20" customFormat="1"/>
    <row r="1097" s="20" customFormat="1"/>
    <row r="1098" s="20" customFormat="1"/>
    <row r="1099" s="20" customFormat="1"/>
    <row r="1100" s="20" customFormat="1"/>
    <row r="1101" s="20" customFormat="1"/>
    <row r="1102" s="20" customFormat="1"/>
    <row r="1103" s="20" customFormat="1"/>
    <row r="1104" s="20" customFormat="1"/>
    <row r="1105" s="20" customFormat="1"/>
    <row r="1106" s="20" customFormat="1"/>
    <row r="1107" s="20" customFormat="1"/>
    <row r="1108" s="20" customFormat="1"/>
    <row r="1109" s="20" customFormat="1"/>
    <row r="1110" s="20" customFormat="1"/>
    <row r="1111" s="20" customFormat="1"/>
    <row r="1112" s="20" customFormat="1"/>
    <row r="1113" s="20" customFormat="1"/>
    <row r="1114" s="20" customFormat="1"/>
    <row r="1115" s="20" customFormat="1"/>
    <row r="1116" s="20" customFormat="1"/>
    <row r="1117" s="20" customFormat="1"/>
    <row r="1118" s="20" customFormat="1"/>
    <row r="1119" s="20" customFormat="1"/>
    <row r="1120" s="20" customFormat="1"/>
    <row r="1121" s="20" customFormat="1"/>
    <row r="1122" s="20" customFormat="1"/>
    <row r="1123" s="20" customFormat="1"/>
    <row r="1124" s="20" customFormat="1"/>
    <row r="1125" s="20" customFormat="1"/>
    <row r="1126" s="20" customFormat="1"/>
    <row r="1127" s="20" customFormat="1"/>
    <row r="1128" s="20" customFormat="1"/>
    <row r="1129" s="20" customFormat="1"/>
    <row r="1130" s="20" customFormat="1"/>
    <row r="1131" s="20" customFormat="1"/>
    <row r="1132" s="20" customFormat="1"/>
    <row r="1133" s="20" customFormat="1"/>
    <row r="1134" s="20" customFormat="1"/>
    <row r="1135" s="20" customFormat="1"/>
    <row r="1136" s="20" customFormat="1"/>
    <row r="1137" s="20" customFormat="1"/>
    <row r="1138" s="20" customFormat="1"/>
    <row r="1139" s="20" customFormat="1"/>
    <row r="1140" s="20" customFormat="1"/>
    <row r="1141" s="20" customFormat="1"/>
    <row r="1142" s="20" customFormat="1"/>
    <row r="1143" s="20" customFormat="1"/>
    <row r="1144" s="20" customFormat="1"/>
    <row r="1145" s="20" customFormat="1"/>
    <row r="1146" s="20" customFormat="1"/>
    <row r="1147" s="20" customFormat="1"/>
    <row r="1148" s="20" customFormat="1"/>
    <row r="1149" s="20" customFormat="1"/>
    <row r="1150" s="20" customFormat="1"/>
    <row r="1151" s="20" customFormat="1"/>
    <row r="1152" s="20" customFormat="1"/>
    <row r="1153" s="20" customFormat="1"/>
    <row r="1154" s="20" customFormat="1"/>
    <row r="1155" s="20" customFormat="1"/>
    <row r="1156" s="20" customFormat="1"/>
    <row r="1157" s="20" customFormat="1"/>
    <row r="1158" s="20" customFormat="1"/>
    <row r="1159" s="20" customFormat="1"/>
    <row r="1160" s="20" customFormat="1"/>
    <row r="1161" s="20" customFormat="1"/>
    <row r="1162" s="20" customFormat="1"/>
    <row r="1163" s="20" customFormat="1"/>
    <row r="1164" s="20" customFormat="1"/>
    <row r="1165" s="20" customFormat="1"/>
    <row r="1166" s="20" customFormat="1"/>
    <row r="1167" s="20" customFormat="1"/>
    <row r="1168" s="20" customFormat="1"/>
    <row r="1169" s="20" customFormat="1"/>
    <row r="1170" s="20" customFormat="1"/>
    <row r="1171" s="20" customFormat="1"/>
    <row r="1172" s="20" customFormat="1"/>
    <row r="1173" s="20" customFormat="1"/>
    <row r="1174" s="20" customFormat="1"/>
    <row r="1175" s="20" customFormat="1"/>
    <row r="1176" s="20" customFormat="1"/>
    <row r="1177" s="20" customFormat="1"/>
    <row r="1178" s="20" customFormat="1"/>
    <row r="1179" s="20" customFormat="1"/>
    <row r="1180" s="20" customFormat="1"/>
    <row r="1181" s="20" customFormat="1"/>
    <row r="1182" s="20" customFormat="1"/>
    <row r="1183" s="20" customFormat="1"/>
    <row r="1184" s="20" customFormat="1"/>
    <row r="1185" s="20" customFormat="1"/>
    <row r="1186" s="20" customFormat="1"/>
    <row r="1187" s="20" customFormat="1"/>
    <row r="1188" s="20" customFormat="1"/>
    <row r="1189" s="20" customFormat="1"/>
    <row r="1190" s="20" customFormat="1"/>
    <row r="1191" s="20" customFormat="1"/>
    <row r="1192" s="20" customFormat="1"/>
    <row r="1193" s="20" customFormat="1"/>
    <row r="1194" s="20" customFormat="1"/>
    <row r="1195" s="20" customFormat="1"/>
    <row r="1196" s="20" customFormat="1"/>
    <row r="1197" s="20" customFormat="1"/>
    <row r="1198" s="20" customFormat="1"/>
    <row r="1199" s="20" customFormat="1"/>
    <row r="1200" s="20" customFormat="1"/>
    <row r="1201" s="20" customFormat="1"/>
    <row r="1202" s="20" customFormat="1"/>
    <row r="1203" s="20" customFormat="1"/>
    <row r="1204" s="20" customFormat="1"/>
    <row r="1205" s="20" customFormat="1"/>
    <row r="1206" s="20" customFormat="1"/>
    <row r="1207" s="20" customFormat="1"/>
    <row r="1208" s="20" customFormat="1"/>
    <row r="1209" s="20" customFormat="1"/>
    <row r="1210" s="20" customFormat="1"/>
    <row r="1211" s="20" customFormat="1"/>
    <row r="1212" s="20" customFormat="1"/>
    <row r="1213" s="20" customFormat="1"/>
    <row r="1214" s="20" customFormat="1"/>
    <row r="1215" s="20" customFormat="1"/>
    <row r="1216" s="20" customFormat="1"/>
    <row r="1217" s="20" customFormat="1"/>
    <row r="1218" s="20" customFormat="1"/>
    <row r="1219" s="20" customFormat="1"/>
    <row r="1220" s="20" customFormat="1"/>
    <row r="1221" s="20" customFormat="1"/>
    <row r="1222" s="20" customFormat="1"/>
    <row r="1223" s="20" customFormat="1"/>
    <row r="1224" s="20" customFormat="1"/>
    <row r="1225" s="20" customFormat="1"/>
    <row r="1226" s="20" customFormat="1"/>
    <row r="1227" s="20" customFormat="1"/>
    <row r="1228" s="20" customFormat="1"/>
    <row r="1229" s="20" customFormat="1"/>
    <row r="1230" s="20" customFormat="1"/>
    <row r="1231" s="20" customFormat="1"/>
    <row r="1232" s="20" customFormat="1"/>
    <row r="1233" s="20" customFormat="1"/>
    <row r="1234" s="20" customFormat="1"/>
    <row r="1235" s="20" customFormat="1"/>
    <row r="1236" s="20" customFormat="1"/>
    <row r="1237" s="20" customFormat="1"/>
    <row r="1238" s="20" customFormat="1"/>
    <row r="1239" s="20" customFormat="1"/>
    <row r="1240" s="20" customFormat="1"/>
    <row r="1241" s="20" customFormat="1"/>
    <row r="1242" s="20" customFormat="1"/>
    <row r="1243" s="20" customFormat="1"/>
    <row r="1244" s="20" customFormat="1"/>
    <row r="1245" s="20" customFormat="1"/>
    <row r="1246" s="20" customFormat="1"/>
    <row r="1247" s="20" customFormat="1"/>
    <row r="1248" s="20" customFormat="1"/>
    <row r="1249" s="20" customFormat="1"/>
    <row r="1250" s="20" customFormat="1"/>
    <row r="1251" s="20" customFormat="1"/>
    <row r="1252" s="20" customFormat="1"/>
    <row r="1253" s="20" customFormat="1"/>
    <row r="1254" s="20" customFormat="1"/>
    <row r="1255" s="20" customFormat="1"/>
    <row r="1256" s="20" customFormat="1"/>
    <row r="1257" s="20" customFormat="1"/>
    <row r="1258" s="20" customFormat="1"/>
    <row r="1259" s="20" customFormat="1"/>
    <row r="1260" s="20" customFormat="1"/>
    <row r="1261" s="20" customFormat="1"/>
    <row r="1262" s="20" customFormat="1"/>
    <row r="1263" s="20" customFormat="1"/>
    <row r="1264" s="20" customFormat="1"/>
    <row r="1265" s="20" customFormat="1"/>
    <row r="1266" s="20" customFormat="1"/>
    <row r="1267" s="20" customFormat="1"/>
    <row r="1268" s="20" customFormat="1"/>
    <row r="1269" s="20" customFormat="1"/>
    <row r="1270" s="20" customFormat="1"/>
    <row r="1271" s="20" customFormat="1"/>
    <row r="1272" s="20" customFormat="1"/>
    <row r="1273" s="20" customFormat="1"/>
    <row r="1274" s="20" customFormat="1"/>
    <row r="1275" s="20" customFormat="1"/>
    <row r="1276" s="20" customFormat="1"/>
    <row r="1277" s="20" customFormat="1"/>
    <row r="1278" s="20" customFormat="1"/>
    <row r="1279" s="20" customFormat="1"/>
    <row r="1280" s="20" customFormat="1"/>
    <row r="1281" s="20" customFormat="1"/>
    <row r="1282" s="20" customFormat="1"/>
    <row r="1283" s="20" customFormat="1"/>
    <row r="1284" s="20" customFormat="1"/>
    <row r="1285" s="20" customFormat="1"/>
    <row r="1286" s="20" customFormat="1"/>
    <row r="1287" s="20" customFormat="1"/>
    <row r="1288" s="20" customFormat="1"/>
    <row r="1289" s="20" customFormat="1"/>
    <row r="1290" s="20" customFormat="1"/>
    <row r="1291" s="20" customFormat="1"/>
    <row r="1292" s="20" customFormat="1"/>
    <row r="1293" s="20" customFormat="1"/>
    <row r="1294" s="20" customFormat="1"/>
    <row r="1295" s="20" customFormat="1"/>
    <row r="1296" s="20" customFormat="1"/>
    <row r="1297" s="20" customFormat="1"/>
    <row r="1298" s="20" customFormat="1"/>
    <row r="1299" s="20" customFormat="1"/>
    <row r="1300" s="20" customFormat="1"/>
    <row r="1301" s="20" customFormat="1"/>
    <row r="1302" s="20" customFormat="1"/>
    <row r="1303" s="20" customFormat="1"/>
    <row r="1304" s="20" customFormat="1"/>
    <row r="1305" s="20" customFormat="1"/>
    <row r="1306" s="20" customFormat="1"/>
    <row r="1307" s="20" customFormat="1"/>
    <row r="1308" s="20" customFormat="1"/>
    <row r="1309" s="20" customFormat="1"/>
    <row r="1310" s="20" customFormat="1"/>
    <row r="1311" s="20" customFormat="1"/>
    <row r="1312" s="20" customFormat="1"/>
    <row r="1313" s="20" customFormat="1"/>
    <row r="1314" s="20" customFormat="1"/>
    <row r="1315" s="20" customFormat="1"/>
    <row r="1316" s="20" customFormat="1"/>
    <row r="1317" s="20" customFormat="1"/>
    <row r="1318" s="20" customFormat="1"/>
    <row r="1319" s="20" customFormat="1"/>
    <row r="1320" s="20" customFormat="1"/>
    <row r="1321" s="20" customFormat="1"/>
    <row r="1322" s="20" customFormat="1"/>
    <row r="1323" s="20" customFormat="1"/>
    <row r="1324" s="20" customFormat="1"/>
    <row r="1325" s="20" customFormat="1"/>
    <row r="1326" s="20" customFormat="1"/>
    <row r="1327" s="20" customFormat="1"/>
    <row r="1328" s="20" customFormat="1"/>
    <row r="1329" s="20" customFormat="1"/>
    <row r="1330" s="20" customFormat="1"/>
    <row r="1331" s="20" customFormat="1"/>
    <row r="1332" s="20" customFormat="1"/>
    <row r="1333" s="20" customFormat="1"/>
    <row r="1334" s="20" customFormat="1"/>
    <row r="1335" s="20" customFormat="1"/>
    <row r="1336" s="20" customFormat="1"/>
    <row r="1337" s="20" customFormat="1"/>
    <row r="1338" s="20" customFormat="1"/>
    <row r="1339" s="20" customFormat="1"/>
    <row r="1340" s="20" customFormat="1"/>
    <row r="1341" s="20" customFormat="1"/>
    <row r="1342" s="20" customFormat="1"/>
    <row r="1343" s="20" customFormat="1"/>
    <row r="1344" s="20" customFormat="1"/>
    <row r="1345" s="20" customFormat="1"/>
    <row r="1346" s="20" customFormat="1"/>
    <row r="1347" s="20" customFormat="1"/>
    <row r="1348" s="20" customFormat="1"/>
    <row r="1349" s="20" customFormat="1"/>
    <row r="1350" s="20" customFormat="1"/>
    <row r="1351" s="20" customFormat="1"/>
    <row r="1352" s="20" customFormat="1"/>
    <row r="1353" s="20" customFormat="1"/>
    <row r="1354" s="20" customFormat="1"/>
    <row r="1355" s="20" customFormat="1"/>
    <row r="1356" s="20" customFormat="1"/>
    <row r="1357" s="20" customFormat="1"/>
    <row r="1358" s="20" customFormat="1"/>
    <row r="1359" s="20" customFormat="1"/>
    <row r="1360" s="20" customFormat="1"/>
    <row r="1361" s="20" customFormat="1"/>
    <row r="1362" s="20" customFormat="1"/>
    <row r="1363" s="20" customFormat="1"/>
    <row r="1364" s="20" customFormat="1"/>
    <row r="1365" s="20" customFormat="1"/>
    <row r="1366" s="20" customFormat="1"/>
    <row r="1367" s="20" customFormat="1"/>
    <row r="1368" s="20" customFormat="1"/>
    <row r="1369" s="20" customFormat="1"/>
    <row r="1370" s="20" customFormat="1"/>
    <row r="1371" s="20" customFormat="1"/>
    <row r="1372" s="20" customFormat="1"/>
    <row r="1373" s="20" customFormat="1"/>
    <row r="1374" s="20" customFormat="1"/>
    <row r="1375" s="20" customFormat="1"/>
    <row r="1376" s="20" customFormat="1"/>
    <row r="1377" s="20" customFormat="1"/>
    <row r="1378" s="20" customFormat="1"/>
    <row r="1379" s="20" customFormat="1"/>
    <row r="1380" s="20" customFormat="1"/>
    <row r="1381" s="20" customFormat="1"/>
    <row r="1382" s="20" customFormat="1"/>
    <row r="1383" s="20" customFormat="1"/>
    <row r="1384" s="20" customFormat="1"/>
    <row r="1385" s="20" customFormat="1"/>
    <row r="1386" s="20" customFormat="1"/>
    <row r="1387" s="20" customFormat="1"/>
    <row r="1388" s="20" customFormat="1"/>
    <row r="1389" s="20" customFormat="1"/>
    <row r="1390" s="20" customFormat="1"/>
    <row r="1391" s="20" customFormat="1"/>
    <row r="1392" s="20" customFormat="1"/>
    <row r="1393" s="20" customFormat="1"/>
    <row r="1394" s="20" customFormat="1"/>
    <row r="1395" s="20" customFormat="1"/>
    <row r="1396" s="20" customFormat="1"/>
    <row r="1397" s="20" customFormat="1"/>
    <row r="1398" s="20" customFormat="1"/>
    <row r="1399" s="20" customFormat="1"/>
    <row r="1400" s="20" customFormat="1"/>
    <row r="1401" s="20" customFormat="1"/>
    <row r="1402" s="20" customFormat="1"/>
    <row r="1403" s="20" customFormat="1"/>
    <row r="1404" s="20" customFormat="1"/>
    <row r="1405" s="20" customFormat="1"/>
    <row r="1406" s="20" customFormat="1"/>
    <row r="1407" s="20" customFormat="1"/>
    <row r="1408" s="20" customFormat="1"/>
    <row r="1409" s="20" customFormat="1"/>
    <row r="1410" s="20" customFormat="1"/>
    <row r="1411" s="20" customFormat="1"/>
    <row r="1412" s="20" customFormat="1"/>
    <row r="1413" s="20" customFormat="1"/>
    <row r="1414" s="20" customFormat="1"/>
    <row r="1415" s="20" customFormat="1"/>
    <row r="1416" s="20" customFormat="1"/>
    <row r="1417" s="20" customFormat="1"/>
    <row r="1418" s="20" customFormat="1"/>
    <row r="1419" s="20" customFormat="1"/>
    <row r="1420" s="20" customFormat="1"/>
    <row r="1421" s="20" customFormat="1"/>
    <row r="1422" s="20" customFormat="1"/>
    <row r="1423" s="20" customFormat="1"/>
    <row r="1424" s="20" customFormat="1"/>
    <row r="1425" s="20" customFormat="1"/>
    <row r="1426" s="20" customFormat="1"/>
    <row r="1427" s="20" customFormat="1"/>
    <row r="1428" s="20" customFormat="1"/>
    <row r="1429" s="20" customFormat="1"/>
    <row r="1430" s="20" customFormat="1"/>
    <row r="1431" s="20" customFormat="1"/>
    <row r="1432" s="20" customFormat="1"/>
    <row r="1433" s="20" customFormat="1"/>
    <row r="1434" s="20" customFormat="1"/>
    <row r="1435" s="20" customFormat="1"/>
    <row r="1436" s="20" customFormat="1"/>
    <row r="1437" s="20" customFormat="1"/>
    <row r="1438" s="20" customFormat="1"/>
    <row r="1439" s="20" customFormat="1"/>
    <row r="1440" s="20" customFormat="1"/>
    <row r="1441" s="20" customFormat="1"/>
    <row r="1442" s="20" customFormat="1"/>
    <row r="1443" s="20" customFormat="1"/>
    <row r="1444" s="20" customFormat="1"/>
    <row r="1445" s="20" customFormat="1"/>
    <row r="1446" s="20" customFormat="1"/>
    <row r="1447" s="20" customFormat="1"/>
    <row r="1448" s="20" customFormat="1"/>
    <row r="1449" s="20" customFormat="1"/>
    <row r="1450" s="20" customFormat="1"/>
    <row r="1451" s="20" customFormat="1"/>
    <row r="1452" s="20" customFormat="1"/>
    <row r="1453" s="20" customFormat="1"/>
    <row r="1454" s="20" customFormat="1"/>
    <row r="1455" s="20" customFormat="1"/>
    <row r="1456" s="20" customFormat="1"/>
    <row r="1457" s="20" customFormat="1"/>
    <row r="1458" s="20" customFormat="1"/>
    <row r="1459" s="20" customFormat="1"/>
    <row r="1460" s="20" customFormat="1"/>
    <row r="1461" s="20" customFormat="1"/>
    <row r="1462" s="20" customFormat="1"/>
    <row r="1463" s="20" customFormat="1"/>
    <row r="1464" s="20" customFormat="1"/>
    <row r="1465" s="20" customFormat="1"/>
    <row r="1466" s="20" customFormat="1"/>
    <row r="1467" s="20" customFormat="1"/>
    <row r="1468" s="20" customFormat="1"/>
    <row r="1469" s="20" customFormat="1"/>
    <row r="1470" s="20" customFormat="1"/>
    <row r="1471" s="20" customFormat="1"/>
    <row r="1472" s="20" customFormat="1"/>
    <row r="1473" s="20" customFormat="1"/>
    <row r="1474" s="20" customFormat="1"/>
    <row r="1475" s="20" customFormat="1"/>
    <row r="1476" s="20" customFormat="1"/>
    <row r="1477" s="20" customFormat="1"/>
    <row r="1478" s="20" customFormat="1"/>
    <row r="1479" s="20" customFormat="1"/>
    <row r="1480" s="20" customFormat="1"/>
    <row r="1481" s="20" customFormat="1"/>
    <row r="1482" s="20" customFormat="1"/>
    <row r="1483" s="20" customFormat="1"/>
    <row r="1484" s="20" customFormat="1"/>
    <row r="1485" s="20" customFormat="1"/>
    <row r="1486" s="20" customFormat="1"/>
    <row r="1487" s="20" customFormat="1"/>
    <row r="1488" s="20" customFormat="1"/>
    <row r="1489" s="20" customFormat="1"/>
    <row r="1490" s="20" customFormat="1"/>
    <row r="1491" s="20" customFormat="1"/>
    <row r="1492" s="20" customFormat="1"/>
    <row r="1493" s="20" customFormat="1"/>
    <row r="1494" s="20" customFormat="1"/>
    <row r="1495" s="20" customFormat="1"/>
    <row r="1496" s="20" customFormat="1"/>
    <row r="1497" s="20" customFormat="1"/>
    <row r="1498" s="20" customFormat="1"/>
    <row r="1499" s="20" customFormat="1"/>
    <row r="1500" s="20" customFormat="1"/>
    <row r="1501" s="20" customFormat="1"/>
    <row r="1502" s="20" customFormat="1"/>
    <row r="1503" s="20" customFormat="1"/>
    <row r="1504" s="20" customFormat="1"/>
    <row r="1505" s="20" customFormat="1"/>
    <row r="1506" s="20" customFormat="1"/>
    <row r="1507" s="20" customFormat="1"/>
    <row r="1508" s="20" customFormat="1"/>
    <row r="1509" s="20" customFormat="1"/>
    <row r="1510" s="20" customFormat="1"/>
    <row r="1511" s="20" customFormat="1"/>
    <row r="1512" s="20" customFormat="1"/>
    <row r="1513" s="20" customFormat="1"/>
    <row r="1514" s="20" customFormat="1"/>
    <row r="1515" s="20" customFormat="1"/>
    <row r="1516" s="20" customFormat="1"/>
    <row r="1517" s="20" customFormat="1"/>
    <row r="1518" s="20" customFormat="1"/>
    <row r="1519" s="20" customFormat="1"/>
    <row r="1520" s="20" customFormat="1"/>
    <row r="1521" s="20" customFormat="1"/>
    <row r="1522" s="20" customFormat="1"/>
    <row r="1523" s="20" customFormat="1"/>
    <row r="1524" s="20" customFormat="1"/>
    <row r="1525" s="20" customFormat="1"/>
    <row r="1526" s="20" customFormat="1"/>
    <row r="1527" s="20" customFormat="1"/>
    <row r="1528" s="20" customFormat="1"/>
    <row r="1529" s="20" customFormat="1"/>
    <row r="1530" s="20" customFormat="1"/>
    <row r="1531" s="20" customFormat="1"/>
    <row r="1532" s="20" customFormat="1"/>
    <row r="1533" s="20" customFormat="1"/>
    <row r="1534" s="20" customFormat="1"/>
    <row r="1535" s="20" customFormat="1"/>
    <row r="1536" s="20" customFormat="1"/>
    <row r="1537" s="20" customFormat="1"/>
    <row r="1538" s="20" customFormat="1"/>
    <row r="1539" s="20" customFormat="1"/>
    <row r="1540" s="20" customFormat="1"/>
    <row r="1541" s="20" customFormat="1"/>
    <row r="1542" s="20" customFormat="1"/>
    <row r="1543" s="20" customFormat="1"/>
    <row r="1544" s="20" customFormat="1"/>
    <row r="1545" s="20" customFormat="1"/>
    <row r="1546" s="20" customFormat="1"/>
    <row r="1547" s="20" customFormat="1"/>
    <row r="1548" s="20" customFormat="1"/>
    <row r="1549" s="20" customFormat="1"/>
    <row r="1550" s="20" customFormat="1"/>
    <row r="1551" s="20" customFormat="1"/>
    <row r="1552" s="20" customFormat="1"/>
    <row r="1553" s="20" customFormat="1"/>
    <row r="1554" s="20" customFormat="1"/>
    <row r="1555" s="20" customFormat="1"/>
    <row r="1556" s="20" customFormat="1"/>
    <row r="1557" s="20" customFormat="1"/>
    <row r="1558" s="20" customFormat="1"/>
    <row r="1559" s="20" customFormat="1"/>
    <row r="1560" s="20" customFormat="1"/>
    <row r="1561" s="20" customFormat="1"/>
    <row r="1562" s="20" customFormat="1"/>
    <row r="1563" s="20" customFormat="1"/>
    <row r="1564" s="20" customFormat="1"/>
    <row r="1565" s="20" customFormat="1"/>
    <row r="1566" s="20" customFormat="1"/>
    <row r="1567" s="20" customFormat="1"/>
    <row r="1568" s="20" customFormat="1"/>
    <row r="1569" s="20" customFormat="1"/>
    <row r="1570" s="20" customFormat="1"/>
    <row r="1571" s="20" customFormat="1"/>
    <row r="1572" s="20" customFormat="1"/>
    <row r="1573" s="20" customFormat="1"/>
    <row r="1574" s="20" customFormat="1"/>
    <row r="1575" s="20" customFormat="1"/>
    <row r="1576" s="20" customFormat="1"/>
    <row r="1577" s="20" customFormat="1"/>
    <row r="1578" s="20" customFormat="1"/>
    <row r="1579" s="20" customFormat="1"/>
    <row r="1580" s="20" customFormat="1"/>
    <row r="1581" s="20" customFormat="1"/>
    <row r="1582" s="20" customFormat="1"/>
    <row r="1583" s="20" customFormat="1"/>
    <row r="1584" s="20" customFormat="1"/>
    <row r="1585" s="20" customFormat="1"/>
    <row r="1586" s="20" customFormat="1"/>
    <row r="1587" s="20" customFormat="1"/>
    <row r="1588" s="20" customFormat="1"/>
    <row r="1589" s="20" customFormat="1"/>
    <row r="1590" s="20" customFormat="1"/>
    <row r="1591" s="20" customFormat="1"/>
    <row r="1592" s="20" customFormat="1"/>
    <row r="1593" s="20" customFormat="1"/>
    <row r="1594" s="20" customFormat="1"/>
    <row r="1595" s="20" customFormat="1"/>
    <row r="1596" s="20" customFormat="1"/>
    <row r="1597" s="20" customFormat="1"/>
    <row r="1598" s="20" customFormat="1"/>
    <row r="1599" s="20" customFormat="1"/>
    <row r="1600" s="20" customFormat="1"/>
    <row r="1601" s="20" customFormat="1"/>
    <row r="1602" s="20" customFormat="1"/>
    <row r="1603" s="20" customFormat="1"/>
    <row r="1604" s="20" customFormat="1"/>
    <row r="1605" s="20" customFormat="1"/>
    <row r="1606" s="20" customFormat="1"/>
    <row r="1607" s="20" customFormat="1"/>
    <row r="1608" s="20" customFormat="1"/>
    <row r="1609" s="20" customFormat="1"/>
    <row r="1610" s="20" customFormat="1"/>
    <row r="1611" s="20" customFormat="1"/>
    <row r="1612" s="20" customFormat="1"/>
    <row r="1613" s="20" customFormat="1"/>
    <row r="1614" s="20" customFormat="1"/>
    <row r="1615" s="20" customFormat="1"/>
    <row r="1616" s="20" customFormat="1"/>
    <row r="1617" s="20" customFormat="1"/>
    <row r="1618" s="20" customFormat="1"/>
    <row r="1619" s="20" customFormat="1"/>
    <row r="1620" s="20" customFormat="1"/>
    <row r="1621" s="20" customFormat="1"/>
    <row r="1622" s="20" customFormat="1"/>
    <row r="1623" s="20" customFormat="1"/>
    <row r="1624" s="20" customFormat="1"/>
    <row r="1625" s="20" customFormat="1"/>
    <row r="1626" s="20" customFormat="1"/>
    <row r="1627" s="20" customFormat="1"/>
    <row r="1628" s="20" customFormat="1"/>
    <row r="1629" s="20" customFormat="1"/>
    <row r="1630" s="20" customFormat="1"/>
    <row r="1631" s="20" customFormat="1"/>
    <row r="1632" s="20" customFormat="1"/>
    <row r="1633" s="20" customFormat="1"/>
    <row r="1634" s="20" customFormat="1"/>
    <row r="1635" s="20" customFormat="1"/>
    <row r="1636" s="20" customFormat="1"/>
    <row r="1637" s="20" customFormat="1"/>
    <row r="1638" s="20" customFormat="1"/>
    <row r="1639" s="20" customFormat="1"/>
    <row r="1640" s="20" customFormat="1"/>
    <row r="1641" s="20" customFormat="1"/>
    <row r="1642" s="20" customFormat="1"/>
    <row r="1643" s="20" customFormat="1"/>
    <row r="1644" s="20" customFormat="1"/>
    <row r="1645" s="20" customFormat="1"/>
    <row r="1646" s="20" customFormat="1"/>
    <row r="1647" s="20" customFormat="1"/>
    <row r="1648" s="20" customFormat="1"/>
    <row r="1649" s="20" customFormat="1"/>
    <row r="1650" s="20" customFormat="1"/>
    <row r="1651" s="20" customFormat="1"/>
    <row r="1652" s="20" customFormat="1"/>
    <row r="1653" s="20" customFormat="1"/>
    <row r="1654" s="20" customFormat="1"/>
    <row r="1655" s="20" customFormat="1"/>
    <row r="1656" s="20" customFormat="1"/>
    <row r="1657" s="20" customFormat="1"/>
    <row r="1658" s="20" customFormat="1"/>
    <row r="1659" s="20" customFormat="1"/>
    <row r="1660" s="20" customFormat="1"/>
    <row r="1661" s="20" customFormat="1"/>
    <row r="1662" s="20" customFormat="1"/>
    <row r="1663" s="20" customFormat="1"/>
    <row r="1664" s="20" customFormat="1"/>
    <row r="1665" s="20" customFormat="1"/>
    <row r="1666" s="20" customFormat="1"/>
    <row r="1667" s="20" customFormat="1"/>
    <row r="1668" s="20" customFormat="1"/>
    <row r="1669" s="20" customFormat="1"/>
    <row r="1670" s="20" customFormat="1"/>
    <row r="1671" s="20" customFormat="1"/>
    <row r="1672" s="20" customFormat="1"/>
    <row r="1673" s="20" customFormat="1"/>
    <row r="1674" s="20" customFormat="1"/>
    <row r="1675" s="20" customFormat="1"/>
    <row r="1676" s="20" customFormat="1"/>
    <row r="1677" s="20" customFormat="1"/>
    <row r="1678" s="20" customFormat="1"/>
    <row r="1679" s="20" customFormat="1"/>
    <row r="1680" s="20" customFormat="1"/>
    <row r="1681" s="20" customFormat="1"/>
    <row r="1682" s="20" customFormat="1"/>
    <row r="1683" s="20" customFormat="1"/>
    <row r="1684" s="20" customFormat="1"/>
    <row r="1685" s="20" customFormat="1"/>
    <row r="1686" s="20" customFormat="1"/>
    <row r="1687" s="20" customFormat="1"/>
    <row r="1688" s="20" customFormat="1"/>
    <row r="1689" s="20" customFormat="1"/>
    <row r="1690" s="20" customFormat="1"/>
    <row r="1691" s="20" customFormat="1"/>
    <row r="1692" s="20" customFormat="1"/>
    <row r="1693" s="20" customFormat="1"/>
    <row r="1694" s="20" customFormat="1"/>
    <row r="1695" s="20" customFormat="1"/>
    <row r="1696" s="20" customFormat="1"/>
    <row r="1697" s="20" customFormat="1"/>
    <row r="1698" s="20" customFormat="1"/>
    <row r="1699" s="20" customFormat="1"/>
    <row r="1700" s="20" customFormat="1"/>
    <row r="1701" s="20" customFormat="1"/>
    <row r="1702" s="20" customFormat="1"/>
    <row r="1703" s="20" customFormat="1"/>
    <row r="1704" s="20" customFormat="1"/>
    <row r="1705" s="20" customFormat="1"/>
    <row r="1706" s="20" customFormat="1"/>
    <row r="1707" s="20" customFormat="1"/>
    <row r="1708" s="20" customFormat="1"/>
    <row r="1709" s="20" customFormat="1"/>
    <row r="1710" s="20" customFormat="1"/>
    <row r="1711" s="20" customFormat="1"/>
    <row r="1712" s="20" customFormat="1"/>
    <row r="1713" s="20" customFormat="1"/>
    <row r="1714" s="20" customFormat="1"/>
    <row r="1715" s="20" customFormat="1"/>
    <row r="1716" s="20" customFormat="1"/>
    <row r="1717" s="20" customFormat="1"/>
    <row r="1718" s="20" customFormat="1"/>
    <row r="1719" s="20" customFormat="1"/>
    <row r="1720" s="20" customFormat="1"/>
    <row r="1721" s="20" customFormat="1"/>
    <row r="1722" s="20" customFormat="1"/>
  </sheetData>
  <mergeCells count="12">
    <mergeCell ref="I1:J1"/>
    <mergeCell ref="K1:K3"/>
    <mergeCell ref="L1:L3"/>
    <mergeCell ref="F2:F3"/>
    <mergeCell ref="H2:H3"/>
    <mergeCell ref="J2:J3"/>
    <mergeCell ref="G1:H1"/>
    <mergeCell ref="A1:A3"/>
    <mergeCell ref="B1:B3"/>
    <mergeCell ref="C1:C3"/>
    <mergeCell ref="D1:D3"/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B1678"/>
  <sheetViews>
    <sheetView zoomScale="85" zoomScaleNormal="85" workbookViewId="0">
      <selection activeCell="D20" sqref="D20"/>
    </sheetView>
  </sheetViews>
  <sheetFormatPr defaultColWidth="8.85546875" defaultRowHeight="18"/>
  <cols>
    <col min="1" max="1" width="5.5703125" style="21" customWidth="1"/>
    <col min="2" max="2" width="10.28515625" style="21" hidden="1" customWidth="1"/>
    <col min="3" max="3" width="89.42578125" style="21" customWidth="1"/>
    <col min="4" max="4" width="16.140625" style="21" bestFit="1" customWidth="1"/>
    <col min="5" max="5" width="8.42578125" style="21" bestFit="1" customWidth="1"/>
    <col min="6" max="54" width="8.85546875" style="20"/>
    <col min="55" max="16384" width="8.85546875" style="21"/>
  </cols>
  <sheetData>
    <row r="1" spans="1:5" ht="25.15" customHeight="1">
      <c r="A1" s="106" t="s">
        <v>203</v>
      </c>
      <c r="B1" s="108" t="str">
        <f>IF([2]ICMS!C13="GEO","ნახაზის კოდი","Drawing No.")</f>
        <v>ნახაზის კოდი</v>
      </c>
      <c r="C1" s="108" t="str">
        <f>IF([2]ICMS!C13="GEO","სამუშაოების დასახელება","Work Description")</f>
        <v>სამუშაოების დასახელება</v>
      </c>
      <c r="D1" s="110" t="str">
        <f>IF([2]ICMS!C13="GEO","განზ. ერთ.","Unit")</f>
        <v>განზ. ერთ.</v>
      </c>
      <c r="E1" s="112" t="str">
        <f>IF([2]ICMS!C13="GEO","რაოდ","Q-ty")</f>
        <v>რაოდ</v>
      </c>
    </row>
    <row r="2" spans="1:5" ht="25.15" customHeight="1">
      <c r="A2" s="107"/>
      <c r="B2" s="109"/>
      <c r="C2" s="109"/>
      <c r="D2" s="111"/>
      <c r="E2" s="113"/>
    </row>
    <row r="3" spans="1:5" ht="24.6" customHeight="1">
      <c r="A3" s="107"/>
      <c r="B3" s="109"/>
      <c r="C3" s="109"/>
      <c r="D3" s="111"/>
      <c r="E3" s="114"/>
    </row>
    <row r="4" spans="1:5" ht="25.15" customHeight="1">
      <c r="A4" s="22">
        <v>1</v>
      </c>
      <c r="B4" s="23">
        <v>2</v>
      </c>
      <c r="C4" s="23">
        <v>3</v>
      </c>
      <c r="D4" s="23">
        <v>4</v>
      </c>
      <c r="E4" s="23">
        <v>6</v>
      </c>
    </row>
    <row r="5" spans="1:5" s="20" customFormat="1" ht="10.9" customHeight="1"/>
    <row r="6" spans="1:5" ht="34.9" customHeight="1">
      <c r="A6" s="24"/>
      <c r="B6" s="37"/>
      <c r="C6" s="25"/>
      <c r="D6" s="26"/>
      <c r="E6" s="26"/>
    </row>
    <row r="7" spans="1:5" ht="19.5">
      <c r="A7" s="27"/>
      <c r="B7" s="27"/>
      <c r="C7" s="29" t="s">
        <v>309</v>
      </c>
      <c r="D7" s="32"/>
      <c r="E7" s="29"/>
    </row>
    <row r="8" spans="1:5" s="20" customFormat="1" ht="19.5">
      <c r="A8" s="27">
        <v>1</v>
      </c>
      <c r="B8" s="27"/>
      <c r="C8" s="31" t="s">
        <v>310</v>
      </c>
      <c r="D8" s="33" t="s">
        <v>216</v>
      </c>
      <c r="E8" s="28">
        <v>25</v>
      </c>
    </row>
    <row r="9" spans="1:5" s="20" customFormat="1" ht="19.5">
      <c r="A9" s="27">
        <v>2</v>
      </c>
      <c r="B9" s="27"/>
      <c r="C9" s="30" t="s">
        <v>311</v>
      </c>
      <c r="D9" s="34" t="s">
        <v>229</v>
      </c>
      <c r="E9" s="36">
        <v>20</v>
      </c>
    </row>
    <row r="10" spans="1:5" s="20" customFormat="1" ht="19.5">
      <c r="A10" s="27">
        <v>3</v>
      </c>
      <c r="B10" s="27"/>
      <c r="C10" s="31" t="s">
        <v>312</v>
      </c>
      <c r="D10" s="28" t="s">
        <v>229</v>
      </c>
      <c r="E10" s="28">
        <v>15</v>
      </c>
    </row>
    <row r="11" spans="1:5" s="20" customFormat="1" ht="19.5">
      <c r="A11" s="27">
        <v>4</v>
      </c>
      <c r="B11" s="27"/>
      <c r="C11" s="31" t="s">
        <v>313</v>
      </c>
      <c r="D11" s="28" t="s">
        <v>216</v>
      </c>
      <c r="E11" s="35">
        <f>E10*0.8</f>
        <v>12</v>
      </c>
    </row>
    <row r="12" spans="1:5" s="20" customFormat="1" ht="19.5">
      <c r="A12" s="27">
        <v>5</v>
      </c>
      <c r="B12" s="27"/>
      <c r="C12" s="31" t="s">
        <v>314</v>
      </c>
      <c r="D12" s="28" t="s">
        <v>229</v>
      </c>
      <c r="E12" s="35">
        <f>E10*3</f>
        <v>45</v>
      </c>
    </row>
    <row r="13" spans="1:5" s="20" customFormat="1" ht="19.5">
      <c r="A13" s="27">
        <v>6</v>
      </c>
      <c r="B13" s="27"/>
      <c r="C13" s="31" t="s">
        <v>315</v>
      </c>
      <c r="D13" s="33" t="s">
        <v>229</v>
      </c>
      <c r="E13" s="28">
        <v>4</v>
      </c>
    </row>
    <row r="14" spans="1:5" s="20" customFormat="1" ht="19.5">
      <c r="A14" s="27">
        <v>7</v>
      </c>
      <c r="B14" s="27"/>
      <c r="C14" s="30" t="s">
        <v>316</v>
      </c>
      <c r="D14" s="28" t="s">
        <v>229</v>
      </c>
      <c r="E14" s="28">
        <v>1</v>
      </c>
    </row>
    <row r="15" spans="1:5" s="20" customFormat="1" ht="19.5">
      <c r="A15" s="27">
        <v>8</v>
      </c>
      <c r="B15" s="27"/>
      <c r="C15" s="31" t="s">
        <v>317</v>
      </c>
      <c r="D15" s="33" t="s">
        <v>206</v>
      </c>
      <c r="E15" s="28">
        <v>1</v>
      </c>
    </row>
    <row r="16" spans="1:5" s="20" customFormat="1"/>
    <row r="17" s="20" customFormat="1" ht="25.15" customHeight="1"/>
    <row r="18" s="20" customFormat="1" ht="25.15" customHeight="1"/>
    <row r="19" s="20" customFormat="1" ht="25.15" customHeight="1"/>
    <row r="20" s="20" customFormat="1" ht="25.15" customHeight="1"/>
    <row r="21" s="20" customFormat="1" ht="25.15" customHeight="1"/>
    <row r="22" s="20" customFormat="1" ht="25.15" customHeight="1"/>
    <row r="23" s="20" customFormat="1" ht="25.15" customHeight="1"/>
    <row r="24" s="20" customFormat="1" ht="25.15" customHeight="1"/>
    <row r="25" s="20" customFormat="1" ht="25.15" customHeight="1"/>
    <row r="26" s="20" customFormat="1" ht="25.15" customHeight="1"/>
    <row r="27" s="20" customFormat="1" ht="25.15" customHeight="1"/>
    <row r="28" s="20" customFormat="1" ht="25.15" customHeight="1"/>
    <row r="29" s="20" customFormat="1" ht="25.15" customHeight="1"/>
    <row r="30" s="20" customFormat="1" ht="25.15" customHeight="1"/>
    <row r="31" s="20" customFormat="1"/>
    <row r="32" s="20" customFormat="1"/>
    <row r="33" s="20" customFormat="1"/>
    <row r="34" s="20" customFormat="1"/>
    <row r="35" s="20" customFormat="1"/>
    <row r="36" s="20" customFormat="1"/>
    <row r="37" s="20" customFormat="1"/>
    <row r="38" s="20" customFormat="1"/>
    <row r="39" s="20" customFormat="1"/>
    <row r="40" s="20" customFormat="1"/>
    <row r="41" s="20" customFormat="1"/>
    <row r="42" s="20" customFormat="1"/>
    <row r="43" s="20" customFormat="1"/>
    <row r="44" s="20" customFormat="1"/>
    <row r="45" s="20" customFormat="1"/>
    <row r="46" s="20" customFormat="1"/>
    <row r="47" s="20" customFormat="1"/>
    <row r="48" s="20" customFormat="1"/>
    <row r="49" s="20" customFormat="1"/>
    <row r="50" s="20" customFormat="1"/>
    <row r="51" s="20" customFormat="1"/>
    <row r="52" s="20" customFormat="1"/>
    <row r="53" s="20" customFormat="1"/>
    <row r="54" s="20" customFormat="1"/>
    <row r="55" s="20" customFormat="1"/>
    <row r="56" s="20" customFormat="1"/>
    <row r="57" s="20" customFormat="1"/>
    <row r="58" s="20" customFormat="1"/>
    <row r="59" s="20" customFormat="1"/>
    <row r="60" s="20" customFormat="1"/>
    <row r="61" s="20" customFormat="1"/>
    <row r="62" s="20" customFormat="1"/>
    <row r="63" s="20" customFormat="1"/>
    <row r="64" s="20" customFormat="1"/>
    <row r="65" s="20" customFormat="1"/>
    <row r="66" s="20" customFormat="1"/>
    <row r="67" s="20" customFormat="1"/>
    <row r="68" s="20" customFormat="1"/>
    <row r="69" s="20" customFormat="1"/>
    <row r="70" s="20" customFormat="1"/>
    <row r="71" s="20" customFormat="1"/>
    <row r="72" s="20" customFormat="1"/>
    <row r="73" s="20" customFormat="1"/>
    <row r="74" s="20" customFormat="1"/>
    <row r="75" s="20" customFormat="1"/>
    <row r="76" s="20" customFormat="1"/>
    <row r="77" s="20" customFormat="1"/>
    <row r="78" s="20" customFormat="1"/>
    <row r="79" s="20" customFormat="1"/>
    <row r="80" s="20" customFormat="1"/>
    <row r="81" s="20" customFormat="1"/>
    <row r="82" s="20" customFormat="1"/>
    <row r="83" s="20" customFormat="1"/>
    <row r="84" s="20" customFormat="1"/>
    <row r="85" s="20" customFormat="1"/>
    <row r="86" s="20" customFormat="1"/>
    <row r="87" s="20" customFormat="1"/>
    <row r="88" s="20" customFormat="1"/>
    <row r="89" s="20" customFormat="1"/>
    <row r="90" s="20" customFormat="1"/>
    <row r="91" s="20" customFormat="1"/>
    <row r="92" s="20" customFormat="1"/>
    <row r="93" s="20" customFormat="1"/>
    <row r="94" s="20" customFormat="1"/>
    <row r="95" s="20" customFormat="1"/>
    <row r="96" s="20" customFormat="1"/>
    <row r="97" s="20" customFormat="1"/>
    <row r="98" s="20" customFormat="1"/>
    <row r="99" s="20" customFormat="1"/>
    <row r="100" s="20" customFormat="1"/>
    <row r="101" s="20" customFormat="1"/>
    <row r="102" s="20" customFormat="1"/>
    <row r="103" s="20" customFormat="1"/>
    <row r="104" s="20" customFormat="1"/>
    <row r="105" s="20" customFormat="1"/>
    <row r="106" s="20" customFormat="1"/>
    <row r="107" s="20" customFormat="1"/>
    <row r="108" s="20" customFormat="1"/>
    <row r="109" s="20" customFormat="1"/>
    <row r="110" s="20" customFormat="1"/>
    <row r="111" s="20" customFormat="1"/>
    <row r="112" s="20" customFormat="1"/>
    <row r="113" s="20" customFormat="1"/>
    <row r="114" s="20" customFormat="1"/>
    <row r="115" s="20" customFormat="1"/>
    <row r="116" s="20" customFormat="1"/>
    <row r="117" s="20" customFormat="1"/>
    <row r="118" s="20" customFormat="1"/>
    <row r="119" s="20" customFormat="1"/>
    <row r="120" s="20" customFormat="1"/>
    <row r="121" s="20" customFormat="1"/>
    <row r="122" s="20" customFormat="1"/>
    <row r="123" s="20" customFormat="1"/>
    <row r="124" s="20" customFormat="1"/>
    <row r="125" s="20" customFormat="1"/>
    <row r="126" s="20" customFormat="1"/>
    <row r="127" s="20" customFormat="1"/>
    <row r="128" s="20" customFormat="1"/>
    <row r="129" s="20" customFormat="1"/>
    <row r="130" s="20" customFormat="1"/>
    <row r="131" s="20" customFormat="1"/>
    <row r="132" s="20" customFormat="1"/>
    <row r="133" s="20" customFormat="1"/>
    <row r="134" s="20" customFormat="1"/>
    <row r="135" s="20" customFormat="1"/>
    <row r="136" s="20" customFormat="1"/>
    <row r="137" s="20" customFormat="1"/>
    <row r="138" s="20" customFormat="1"/>
    <row r="139" s="20" customFormat="1"/>
    <row r="140" s="20" customFormat="1"/>
    <row r="141" s="20" customFormat="1"/>
    <row r="142" s="20" customFormat="1"/>
    <row r="143" s="20" customFormat="1"/>
    <row r="144" s="20" customFormat="1"/>
    <row r="145" s="20" customFormat="1"/>
    <row r="146" s="20" customFormat="1"/>
    <row r="147" s="20" customFormat="1"/>
    <row r="148" s="20" customFormat="1"/>
    <row r="149" s="20" customFormat="1"/>
    <row r="150" s="20" customFormat="1"/>
    <row r="151" s="20" customFormat="1"/>
    <row r="152" s="20" customFormat="1"/>
    <row r="153" s="20" customFormat="1"/>
    <row r="154" s="20" customFormat="1"/>
    <row r="155" s="20" customFormat="1"/>
    <row r="156" s="20" customFormat="1"/>
    <row r="157" s="20" customFormat="1"/>
    <row r="158" s="20" customFormat="1"/>
    <row r="159" s="20" customFormat="1"/>
    <row r="160" s="20" customFormat="1"/>
    <row r="161" s="20" customFormat="1"/>
    <row r="162" s="20" customFormat="1"/>
    <row r="163" s="20" customFormat="1"/>
    <row r="164" s="20" customFormat="1"/>
    <row r="165" s="20" customFormat="1"/>
    <row r="166" s="20" customFormat="1"/>
    <row r="167" s="20" customFormat="1"/>
    <row r="168" s="20" customFormat="1"/>
    <row r="169" s="20" customFormat="1"/>
    <row r="170" s="20" customFormat="1"/>
    <row r="171" s="20" customFormat="1"/>
    <row r="172" s="20" customFormat="1"/>
    <row r="173" s="20" customFormat="1"/>
    <row r="174" s="20" customFormat="1"/>
    <row r="175" s="20" customFormat="1"/>
    <row r="176" s="20" customFormat="1"/>
    <row r="177" s="20" customFormat="1"/>
    <row r="178" s="20" customFormat="1"/>
    <row r="179" s="20" customFormat="1"/>
    <row r="180" s="20" customFormat="1"/>
    <row r="181" s="20" customFormat="1"/>
    <row r="182" s="20" customFormat="1"/>
    <row r="183" s="20" customFormat="1"/>
    <row r="184" s="20" customFormat="1"/>
    <row r="185" s="20" customFormat="1"/>
    <row r="186" s="20" customFormat="1"/>
    <row r="187" s="20" customFormat="1"/>
    <row r="188" s="20" customFormat="1"/>
    <row r="189" s="20" customFormat="1"/>
    <row r="190" s="20" customFormat="1"/>
    <row r="191" s="20" customFormat="1"/>
    <row r="192" s="20" customFormat="1"/>
    <row r="193" s="20" customFormat="1"/>
    <row r="194" s="20" customFormat="1"/>
    <row r="195" s="20" customFormat="1"/>
    <row r="196" s="20" customFormat="1"/>
    <row r="197" s="20" customFormat="1"/>
    <row r="198" s="20" customFormat="1"/>
    <row r="199" s="20" customFormat="1"/>
    <row r="200" s="20" customFormat="1"/>
    <row r="201" s="20" customFormat="1"/>
    <row r="202" s="20" customFormat="1"/>
    <row r="203" s="20" customFormat="1"/>
    <row r="204" s="20" customFormat="1"/>
    <row r="205" s="20" customFormat="1"/>
    <row r="206" s="20" customFormat="1"/>
    <row r="207" s="20" customFormat="1"/>
    <row r="208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  <row r="274" s="20" customFormat="1"/>
    <row r="275" s="20" customFormat="1"/>
    <row r="276" s="20" customFormat="1"/>
    <row r="277" s="20" customFormat="1"/>
    <row r="278" s="20" customFormat="1"/>
    <row r="279" s="20" customFormat="1"/>
    <row r="280" s="20" customFormat="1"/>
    <row r="281" s="20" customFormat="1"/>
    <row r="282" s="20" customFormat="1"/>
    <row r="283" s="20" customFormat="1"/>
    <row r="284" s="20" customFormat="1"/>
    <row r="285" s="20" customFormat="1"/>
    <row r="286" s="20" customFormat="1"/>
    <row r="287" s="20" customFormat="1"/>
    <row r="288" s="20" customFormat="1"/>
    <row r="289" s="20" customFormat="1"/>
    <row r="290" s="20" customFormat="1"/>
    <row r="291" s="20" customFormat="1"/>
    <row r="292" s="20" customFormat="1"/>
    <row r="293" s="20" customFormat="1"/>
    <row r="294" s="20" customFormat="1"/>
    <row r="295" s="20" customFormat="1"/>
    <row r="296" s="20" customFormat="1"/>
    <row r="297" s="20" customFormat="1"/>
    <row r="298" s="20" customFormat="1"/>
    <row r="299" s="20" customFormat="1"/>
    <row r="300" s="20" customFormat="1"/>
    <row r="301" s="20" customFormat="1"/>
    <row r="302" s="20" customFormat="1"/>
    <row r="303" s="20" customFormat="1"/>
    <row r="304" s="20" customFormat="1"/>
    <row r="305" s="20" customFormat="1"/>
    <row r="306" s="20" customFormat="1"/>
    <row r="307" s="20" customFormat="1"/>
    <row r="308" s="20" customFormat="1"/>
    <row r="309" s="20" customFormat="1"/>
    <row r="310" s="20" customFormat="1"/>
    <row r="311" s="20" customFormat="1"/>
    <row r="312" s="20" customFormat="1"/>
    <row r="313" s="20" customFormat="1"/>
    <row r="314" s="20" customFormat="1"/>
    <row r="315" s="20" customFormat="1"/>
    <row r="316" s="20" customFormat="1"/>
    <row r="317" s="20" customFormat="1"/>
    <row r="318" s="20" customFormat="1"/>
    <row r="319" s="20" customFormat="1"/>
    <row r="320" s="20" customFormat="1"/>
    <row r="321" s="20" customFormat="1"/>
    <row r="322" s="20" customFormat="1"/>
    <row r="323" s="20" customFormat="1"/>
    <row r="324" s="20" customFormat="1"/>
    <row r="325" s="20" customFormat="1"/>
    <row r="326" s="20" customFormat="1"/>
    <row r="327" s="20" customFormat="1"/>
    <row r="328" s="20" customFormat="1"/>
    <row r="329" s="20" customFormat="1"/>
    <row r="330" s="20" customFormat="1"/>
    <row r="331" s="20" customFormat="1"/>
    <row r="332" s="20" customFormat="1"/>
    <row r="333" s="20" customFormat="1"/>
    <row r="334" s="20" customFormat="1"/>
    <row r="335" s="20" customFormat="1"/>
    <row r="336" s="20" customFormat="1"/>
    <row r="337" s="20" customFormat="1"/>
    <row r="338" s="20" customFormat="1"/>
    <row r="339" s="20" customFormat="1"/>
    <row r="340" s="20" customFormat="1"/>
    <row r="341" s="20" customFormat="1"/>
    <row r="342" s="20" customFormat="1"/>
    <row r="343" s="20" customFormat="1"/>
    <row r="344" s="20" customFormat="1"/>
    <row r="345" s="20" customFormat="1"/>
    <row r="346" s="20" customFormat="1"/>
    <row r="347" s="20" customFormat="1"/>
    <row r="348" s="20" customFormat="1"/>
    <row r="349" s="20" customFormat="1"/>
    <row r="350" s="20" customFormat="1"/>
    <row r="351" s="20" customFormat="1"/>
    <row r="352" s="20" customFormat="1"/>
    <row r="353" s="20" customFormat="1"/>
    <row r="354" s="20" customFormat="1"/>
    <row r="355" s="20" customFormat="1"/>
    <row r="356" s="20" customFormat="1"/>
    <row r="357" s="20" customFormat="1"/>
    <row r="358" s="20" customFormat="1"/>
    <row r="359" s="20" customFormat="1"/>
    <row r="360" s="20" customFormat="1"/>
    <row r="361" s="20" customFormat="1"/>
    <row r="362" s="20" customFormat="1"/>
    <row r="363" s="20" customFormat="1"/>
    <row r="364" s="20" customFormat="1"/>
    <row r="365" s="20" customFormat="1"/>
    <row r="366" s="20" customFormat="1"/>
    <row r="367" s="20" customFormat="1"/>
    <row r="368" s="20" customFormat="1"/>
    <row r="369" s="20" customFormat="1"/>
    <row r="370" s="20" customFormat="1"/>
    <row r="371" s="20" customFormat="1"/>
    <row r="372" s="20" customFormat="1"/>
    <row r="373" s="20" customFormat="1"/>
    <row r="374" s="20" customFormat="1"/>
    <row r="375" s="20" customFormat="1"/>
    <row r="376" s="20" customFormat="1"/>
    <row r="377" s="20" customFormat="1"/>
    <row r="378" s="20" customFormat="1"/>
    <row r="379" s="20" customFormat="1"/>
    <row r="380" s="20" customFormat="1"/>
    <row r="381" s="20" customFormat="1"/>
    <row r="382" s="20" customFormat="1"/>
    <row r="383" s="20" customFormat="1"/>
    <row r="384" s="20" customFormat="1"/>
    <row r="385" s="20" customFormat="1"/>
    <row r="386" s="20" customFormat="1"/>
    <row r="387" s="20" customFormat="1"/>
    <row r="388" s="20" customFormat="1"/>
    <row r="389" s="20" customFormat="1"/>
    <row r="390" s="20" customFormat="1"/>
    <row r="391" s="20" customFormat="1"/>
    <row r="392" s="20" customFormat="1"/>
    <row r="393" s="20" customFormat="1"/>
    <row r="394" s="20" customFormat="1"/>
    <row r="395" s="20" customFormat="1"/>
    <row r="396" s="20" customFormat="1"/>
    <row r="397" s="20" customFormat="1"/>
    <row r="398" s="20" customFormat="1"/>
    <row r="399" s="20" customFormat="1"/>
    <row r="400" s="20" customFormat="1"/>
    <row r="401" s="20" customFormat="1"/>
    <row r="402" s="20" customFormat="1"/>
    <row r="403" s="20" customFormat="1"/>
    <row r="404" s="20" customFormat="1"/>
    <row r="405" s="20" customFormat="1"/>
    <row r="406" s="20" customFormat="1"/>
    <row r="407" s="20" customFormat="1"/>
    <row r="408" s="20" customFormat="1"/>
    <row r="409" s="20" customFormat="1"/>
    <row r="410" s="20" customFormat="1"/>
    <row r="411" s="20" customFormat="1"/>
    <row r="412" s="20" customFormat="1"/>
    <row r="413" s="20" customFormat="1"/>
    <row r="414" s="20" customFormat="1"/>
    <row r="415" s="20" customFormat="1"/>
    <row r="416" s="20" customFormat="1"/>
    <row r="417" s="20" customFormat="1"/>
    <row r="418" s="20" customFormat="1"/>
    <row r="419" s="20" customFormat="1"/>
    <row r="420" s="20" customFormat="1"/>
    <row r="421" s="20" customFormat="1"/>
    <row r="422" s="20" customFormat="1"/>
    <row r="423" s="20" customFormat="1"/>
    <row r="424" s="20" customFormat="1"/>
    <row r="425" s="20" customFormat="1"/>
    <row r="426" s="20" customFormat="1"/>
    <row r="427" s="20" customFormat="1"/>
    <row r="428" s="20" customFormat="1"/>
    <row r="429" s="20" customFormat="1"/>
    <row r="430" s="20" customFormat="1"/>
    <row r="431" s="20" customFormat="1"/>
    <row r="432" s="20" customFormat="1"/>
    <row r="433" s="20" customFormat="1"/>
    <row r="434" s="20" customFormat="1"/>
    <row r="435" s="20" customFormat="1"/>
    <row r="436" s="20" customFormat="1"/>
    <row r="437" s="20" customFormat="1"/>
    <row r="438" s="20" customFormat="1"/>
    <row r="439" s="20" customFormat="1"/>
    <row r="440" s="20" customFormat="1"/>
    <row r="441" s="20" customFormat="1"/>
    <row r="442" s="20" customFormat="1"/>
    <row r="443" s="20" customFormat="1"/>
    <row r="444" s="20" customFormat="1"/>
    <row r="445" s="20" customFormat="1"/>
    <row r="446" s="20" customFormat="1"/>
    <row r="447" s="20" customFormat="1"/>
    <row r="448" s="20" customFormat="1"/>
    <row r="449" s="20" customFormat="1"/>
    <row r="450" s="20" customFormat="1"/>
    <row r="451" s="20" customFormat="1"/>
    <row r="452" s="20" customFormat="1"/>
    <row r="453" s="20" customFormat="1"/>
    <row r="454" s="20" customFormat="1"/>
    <row r="455" s="20" customFormat="1"/>
    <row r="456" s="20" customFormat="1"/>
    <row r="457" s="20" customFormat="1"/>
    <row r="458" s="20" customFormat="1"/>
    <row r="459" s="20" customFormat="1"/>
    <row r="460" s="20" customFormat="1"/>
    <row r="461" s="20" customFormat="1"/>
    <row r="462" s="20" customFormat="1"/>
    <row r="463" s="20" customFormat="1"/>
    <row r="464" s="20" customFormat="1"/>
    <row r="465" s="20" customFormat="1"/>
    <row r="466" s="20" customFormat="1"/>
    <row r="467" s="20" customFormat="1"/>
    <row r="468" s="20" customFormat="1"/>
    <row r="469" s="20" customFormat="1"/>
    <row r="470" s="20" customFormat="1"/>
    <row r="471" s="20" customFormat="1"/>
    <row r="472" s="20" customFormat="1"/>
    <row r="473" s="20" customFormat="1"/>
    <row r="474" s="20" customFormat="1"/>
    <row r="475" s="20" customFormat="1"/>
    <row r="476" s="20" customFormat="1"/>
    <row r="477" s="20" customFormat="1"/>
    <row r="478" s="20" customFormat="1"/>
    <row r="479" s="20" customFormat="1"/>
    <row r="480" s="20" customFormat="1"/>
    <row r="481" s="20" customFormat="1"/>
    <row r="482" s="20" customFormat="1"/>
    <row r="483" s="20" customFormat="1"/>
    <row r="484" s="20" customFormat="1"/>
    <row r="485" s="20" customFormat="1"/>
    <row r="486" s="20" customFormat="1"/>
    <row r="487" s="20" customFormat="1"/>
    <row r="488" s="20" customFormat="1"/>
    <row r="489" s="20" customFormat="1"/>
    <row r="490" s="20" customFormat="1"/>
    <row r="491" s="20" customFormat="1"/>
    <row r="492" s="20" customFormat="1"/>
    <row r="493" s="20" customFormat="1"/>
    <row r="494" s="20" customFormat="1"/>
    <row r="495" s="20" customFormat="1"/>
    <row r="496" s="20" customFormat="1"/>
    <row r="497" s="20" customFormat="1"/>
    <row r="498" s="20" customFormat="1"/>
    <row r="499" s="20" customFormat="1"/>
    <row r="500" s="20" customFormat="1"/>
    <row r="501" s="20" customFormat="1"/>
    <row r="502" s="20" customFormat="1"/>
    <row r="503" s="20" customFormat="1"/>
    <row r="504" s="20" customFormat="1"/>
    <row r="505" s="20" customFormat="1"/>
    <row r="506" s="20" customFormat="1"/>
    <row r="507" s="20" customFormat="1"/>
    <row r="508" s="20" customFormat="1"/>
    <row r="509" s="20" customFormat="1"/>
    <row r="510" s="20" customFormat="1"/>
    <row r="511" s="20" customFormat="1"/>
    <row r="512" s="20" customFormat="1"/>
    <row r="513" s="20" customFormat="1"/>
    <row r="514" s="20" customFormat="1"/>
    <row r="515" s="20" customFormat="1"/>
    <row r="516" s="20" customFormat="1"/>
    <row r="517" s="20" customFormat="1"/>
    <row r="518" s="20" customFormat="1"/>
    <row r="519" s="20" customFormat="1"/>
    <row r="520" s="20" customFormat="1"/>
    <row r="521" s="20" customFormat="1"/>
    <row r="522" s="20" customFormat="1"/>
    <row r="523" s="20" customFormat="1"/>
    <row r="524" s="20" customFormat="1"/>
    <row r="525" s="20" customFormat="1"/>
    <row r="526" s="20" customFormat="1"/>
    <row r="527" s="20" customFormat="1"/>
    <row r="528" s="20" customFormat="1"/>
    <row r="529" s="20" customFormat="1"/>
    <row r="530" s="20" customFormat="1"/>
    <row r="531" s="20" customFormat="1"/>
    <row r="532" s="20" customFormat="1"/>
    <row r="533" s="20" customFormat="1"/>
    <row r="534" s="20" customFormat="1"/>
    <row r="535" s="20" customFormat="1"/>
    <row r="536" s="20" customFormat="1"/>
    <row r="537" s="20" customFormat="1"/>
    <row r="538" s="20" customFormat="1"/>
    <row r="539" s="20" customFormat="1"/>
    <row r="540" s="20" customFormat="1"/>
    <row r="541" s="20" customFormat="1"/>
    <row r="542" s="20" customFormat="1"/>
    <row r="543" s="20" customFormat="1"/>
    <row r="544" s="20" customFormat="1"/>
    <row r="545" s="20" customFormat="1"/>
    <row r="546" s="20" customFormat="1"/>
    <row r="547" s="20" customFormat="1"/>
    <row r="548" s="20" customFormat="1"/>
    <row r="549" s="20" customFormat="1"/>
    <row r="550" s="20" customFormat="1"/>
    <row r="551" s="20" customFormat="1"/>
    <row r="552" s="20" customFormat="1"/>
    <row r="553" s="20" customFormat="1"/>
    <row r="554" s="20" customFormat="1"/>
    <row r="555" s="20" customFormat="1"/>
    <row r="556" s="20" customFormat="1"/>
    <row r="557" s="20" customFormat="1"/>
    <row r="558" s="20" customFormat="1"/>
    <row r="559" s="20" customFormat="1"/>
    <row r="560" s="20" customFormat="1"/>
    <row r="561" s="20" customFormat="1"/>
    <row r="562" s="20" customFormat="1"/>
    <row r="563" s="20" customFormat="1"/>
    <row r="564" s="20" customFormat="1"/>
    <row r="565" s="20" customFormat="1"/>
    <row r="566" s="20" customFormat="1"/>
    <row r="567" s="20" customFormat="1"/>
    <row r="568" s="20" customFormat="1"/>
    <row r="569" s="20" customFormat="1"/>
    <row r="570" s="20" customFormat="1"/>
    <row r="571" s="20" customFormat="1"/>
    <row r="572" s="20" customFormat="1"/>
    <row r="573" s="20" customFormat="1"/>
    <row r="574" s="20" customFormat="1"/>
    <row r="575" s="20" customFormat="1"/>
    <row r="576" s="20" customFormat="1"/>
    <row r="577" s="20" customFormat="1"/>
    <row r="578" s="20" customFormat="1"/>
    <row r="579" s="20" customFormat="1"/>
    <row r="580" s="20" customFormat="1"/>
    <row r="581" s="20" customFormat="1"/>
    <row r="582" s="20" customFormat="1"/>
    <row r="583" s="20" customFormat="1"/>
    <row r="584" s="20" customFormat="1"/>
    <row r="585" s="20" customFormat="1"/>
    <row r="586" s="20" customFormat="1"/>
    <row r="587" s="20" customFormat="1"/>
    <row r="588" s="20" customFormat="1"/>
    <row r="589" s="20" customFormat="1"/>
    <row r="590" s="20" customFormat="1"/>
    <row r="591" s="20" customFormat="1"/>
    <row r="592" s="20" customFormat="1"/>
    <row r="593" s="20" customFormat="1"/>
    <row r="594" s="20" customFormat="1"/>
    <row r="595" s="20" customFormat="1"/>
    <row r="596" s="20" customFormat="1"/>
    <row r="597" s="20" customFormat="1"/>
    <row r="598" s="20" customFormat="1"/>
    <row r="599" s="20" customFormat="1"/>
    <row r="600" s="20" customFormat="1"/>
    <row r="601" s="20" customFormat="1"/>
    <row r="602" s="20" customFormat="1"/>
    <row r="603" s="20" customFormat="1"/>
    <row r="604" s="20" customFormat="1"/>
    <row r="605" s="20" customFormat="1"/>
    <row r="606" s="20" customFormat="1"/>
    <row r="607" s="20" customFormat="1"/>
    <row r="608" s="20" customFormat="1"/>
    <row r="609" s="20" customFormat="1"/>
    <row r="610" s="20" customFormat="1"/>
    <row r="611" s="20" customFormat="1"/>
    <row r="612" s="20" customFormat="1"/>
    <row r="613" s="20" customFormat="1"/>
    <row r="614" s="20" customFormat="1"/>
    <row r="615" s="20" customFormat="1"/>
    <row r="616" s="20" customFormat="1"/>
    <row r="617" s="20" customFormat="1"/>
    <row r="618" s="20" customFormat="1"/>
    <row r="619" s="20" customFormat="1"/>
    <row r="620" s="20" customFormat="1"/>
    <row r="621" s="20" customFormat="1"/>
    <row r="622" s="20" customFormat="1"/>
    <row r="623" s="20" customFormat="1"/>
    <row r="624" s="20" customFormat="1"/>
    <row r="625" s="20" customFormat="1"/>
    <row r="626" s="20" customFormat="1"/>
    <row r="627" s="20" customFormat="1"/>
    <row r="628" s="20" customFormat="1"/>
    <row r="629" s="20" customFormat="1"/>
    <row r="630" s="20" customFormat="1"/>
    <row r="631" s="20" customFormat="1"/>
    <row r="632" s="20" customFormat="1"/>
    <row r="633" s="20" customFormat="1"/>
    <row r="634" s="20" customFormat="1"/>
    <row r="635" s="20" customFormat="1"/>
    <row r="636" s="20" customFormat="1"/>
    <row r="637" s="20" customFormat="1"/>
    <row r="638" s="20" customFormat="1"/>
    <row r="639" s="20" customFormat="1"/>
    <row r="640" s="20" customFormat="1"/>
    <row r="641" s="20" customFormat="1"/>
    <row r="642" s="20" customFormat="1"/>
    <row r="643" s="20" customFormat="1"/>
    <row r="644" s="20" customFormat="1"/>
    <row r="645" s="20" customFormat="1"/>
    <row r="646" s="20" customFormat="1"/>
    <row r="647" s="20" customFormat="1"/>
    <row r="648" s="20" customFormat="1"/>
    <row r="649" s="20" customFormat="1"/>
    <row r="650" s="20" customFormat="1"/>
    <row r="651" s="20" customFormat="1"/>
    <row r="652" s="20" customFormat="1"/>
    <row r="653" s="20" customFormat="1"/>
    <row r="654" s="20" customFormat="1"/>
    <row r="655" s="20" customFormat="1"/>
    <row r="656" s="20" customFormat="1"/>
    <row r="657" s="20" customFormat="1"/>
    <row r="658" s="20" customFormat="1"/>
    <row r="659" s="20" customFormat="1"/>
    <row r="660" s="20" customFormat="1"/>
    <row r="661" s="20" customFormat="1"/>
    <row r="662" s="20" customFormat="1"/>
    <row r="663" s="20" customFormat="1"/>
    <row r="664" s="20" customFormat="1"/>
    <row r="665" s="20" customFormat="1"/>
    <row r="666" s="20" customFormat="1"/>
    <row r="667" s="20" customFormat="1"/>
    <row r="668" s="20" customFormat="1"/>
    <row r="669" s="20" customFormat="1"/>
    <row r="670" s="20" customFormat="1"/>
    <row r="671" s="20" customFormat="1"/>
    <row r="672" s="20" customFormat="1"/>
    <row r="673" s="20" customFormat="1"/>
    <row r="674" s="20" customFormat="1"/>
    <row r="675" s="20" customFormat="1"/>
    <row r="676" s="20" customFormat="1"/>
    <row r="677" s="20" customFormat="1"/>
    <row r="678" s="20" customFormat="1"/>
    <row r="679" s="20" customFormat="1"/>
    <row r="680" s="20" customFormat="1"/>
    <row r="681" s="20" customFormat="1"/>
    <row r="682" s="20" customFormat="1"/>
    <row r="683" s="20" customFormat="1"/>
    <row r="684" s="20" customFormat="1"/>
    <row r="685" s="20" customFormat="1"/>
    <row r="686" s="20" customFormat="1"/>
    <row r="687" s="20" customFormat="1"/>
    <row r="688" s="20" customFormat="1"/>
    <row r="689" s="20" customFormat="1"/>
    <row r="690" s="20" customFormat="1"/>
    <row r="691" s="20" customFormat="1"/>
    <row r="692" s="20" customFormat="1"/>
    <row r="693" s="20" customFormat="1"/>
    <row r="694" s="20" customFormat="1"/>
    <row r="695" s="20" customFormat="1"/>
    <row r="696" s="20" customFormat="1"/>
    <row r="697" s="20" customFormat="1"/>
    <row r="698" s="20" customFormat="1"/>
    <row r="699" s="20" customFormat="1"/>
    <row r="700" s="20" customFormat="1"/>
    <row r="701" s="20" customFormat="1"/>
    <row r="702" s="20" customFormat="1"/>
    <row r="703" s="20" customFormat="1"/>
    <row r="704" s="20" customFormat="1"/>
    <row r="705" s="20" customFormat="1"/>
    <row r="706" s="20" customFormat="1"/>
    <row r="707" s="20" customFormat="1"/>
    <row r="708" s="20" customFormat="1"/>
    <row r="709" s="20" customFormat="1"/>
    <row r="710" s="20" customFormat="1"/>
    <row r="711" s="20" customFormat="1"/>
    <row r="712" s="20" customFormat="1"/>
    <row r="713" s="20" customFormat="1"/>
    <row r="714" s="20" customFormat="1"/>
    <row r="715" s="20" customFormat="1"/>
    <row r="716" s="20" customFormat="1"/>
    <row r="717" s="20" customFormat="1"/>
    <row r="718" s="20" customFormat="1"/>
    <row r="719" s="20" customFormat="1"/>
    <row r="720" s="20" customFormat="1"/>
    <row r="721" s="20" customFormat="1"/>
    <row r="722" s="20" customFormat="1"/>
    <row r="723" s="20" customFormat="1"/>
    <row r="724" s="20" customFormat="1"/>
    <row r="725" s="20" customFormat="1"/>
    <row r="726" s="20" customFormat="1"/>
    <row r="727" s="20" customFormat="1"/>
    <row r="728" s="20" customFormat="1"/>
    <row r="729" s="20" customFormat="1"/>
    <row r="730" s="20" customFormat="1"/>
    <row r="731" s="20" customFormat="1"/>
    <row r="732" s="20" customFormat="1"/>
    <row r="733" s="20" customFormat="1"/>
    <row r="734" s="20" customFormat="1"/>
    <row r="735" s="20" customFormat="1"/>
    <row r="736" s="20" customFormat="1"/>
    <row r="737" s="20" customFormat="1"/>
    <row r="738" s="20" customFormat="1"/>
    <row r="739" s="20" customFormat="1"/>
    <row r="740" s="20" customFormat="1"/>
    <row r="741" s="20" customFormat="1"/>
    <row r="742" s="20" customFormat="1"/>
    <row r="743" s="20" customFormat="1"/>
    <row r="744" s="20" customFormat="1"/>
    <row r="745" s="20" customFormat="1"/>
    <row r="746" s="20" customFormat="1"/>
    <row r="747" s="20" customFormat="1"/>
    <row r="748" s="20" customFormat="1"/>
    <row r="749" s="20" customFormat="1"/>
    <row r="750" s="20" customFormat="1"/>
    <row r="751" s="20" customFormat="1"/>
    <row r="752" s="20" customFormat="1"/>
    <row r="753" s="20" customFormat="1"/>
    <row r="754" s="20" customFormat="1"/>
    <row r="755" s="20" customFormat="1"/>
    <row r="756" s="20" customFormat="1"/>
    <row r="757" s="20" customFormat="1"/>
    <row r="758" s="20" customFormat="1"/>
    <row r="759" s="20" customFormat="1"/>
    <row r="760" s="20" customFormat="1"/>
    <row r="761" s="20" customFormat="1"/>
    <row r="762" s="20" customFormat="1"/>
    <row r="763" s="20" customFormat="1"/>
    <row r="764" s="20" customFormat="1"/>
    <row r="765" s="20" customFormat="1"/>
    <row r="766" s="20" customFormat="1"/>
    <row r="767" s="20" customFormat="1"/>
    <row r="768" s="20" customFormat="1"/>
    <row r="769" s="20" customFormat="1"/>
    <row r="770" s="20" customFormat="1"/>
    <row r="771" s="20" customFormat="1"/>
    <row r="772" s="20" customFormat="1"/>
    <row r="773" s="20" customFormat="1"/>
    <row r="774" s="20" customFormat="1"/>
    <row r="775" s="20" customFormat="1"/>
    <row r="776" s="20" customFormat="1"/>
    <row r="777" s="20" customFormat="1"/>
    <row r="778" s="20" customFormat="1"/>
    <row r="779" s="20" customFormat="1"/>
    <row r="780" s="20" customFormat="1"/>
    <row r="781" s="20" customFormat="1"/>
    <row r="782" s="20" customFormat="1"/>
    <row r="783" s="20" customFormat="1"/>
    <row r="784" s="20" customFormat="1"/>
    <row r="785" s="20" customFormat="1"/>
    <row r="786" s="20" customFormat="1"/>
    <row r="787" s="20" customFormat="1"/>
    <row r="788" s="20" customFormat="1"/>
    <row r="789" s="20" customFormat="1"/>
    <row r="790" s="20" customFormat="1"/>
    <row r="791" s="20" customFormat="1"/>
    <row r="792" s="20" customFormat="1"/>
    <row r="793" s="20" customFormat="1"/>
    <row r="794" s="20" customFormat="1"/>
    <row r="795" s="20" customFormat="1"/>
    <row r="796" s="20" customFormat="1"/>
    <row r="797" s="20" customFormat="1"/>
    <row r="798" s="20" customFormat="1"/>
    <row r="799" s="20" customFormat="1"/>
    <row r="800" s="20" customFormat="1"/>
    <row r="801" s="20" customFormat="1"/>
    <row r="802" s="20" customFormat="1"/>
    <row r="803" s="20" customFormat="1"/>
    <row r="804" s="20" customFormat="1"/>
    <row r="805" s="20" customFormat="1"/>
    <row r="806" s="20" customFormat="1"/>
    <row r="807" s="20" customFormat="1"/>
    <row r="808" s="20" customFormat="1"/>
    <row r="809" s="20" customFormat="1"/>
    <row r="810" s="20" customFormat="1"/>
    <row r="811" s="20" customFormat="1"/>
    <row r="812" s="20" customFormat="1"/>
    <row r="813" s="20" customFormat="1"/>
    <row r="814" s="20" customFormat="1"/>
    <row r="815" s="20" customFormat="1"/>
    <row r="816" s="20" customFormat="1"/>
    <row r="817" s="20" customFormat="1"/>
    <row r="818" s="20" customFormat="1"/>
    <row r="819" s="20" customFormat="1"/>
    <row r="820" s="20" customFormat="1"/>
    <row r="821" s="20" customFormat="1"/>
    <row r="822" s="20" customFormat="1"/>
    <row r="823" s="20" customFormat="1"/>
    <row r="824" s="20" customFormat="1"/>
    <row r="825" s="20" customFormat="1"/>
    <row r="826" s="20" customFormat="1"/>
    <row r="827" s="20" customFormat="1"/>
    <row r="828" s="20" customFormat="1"/>
    <row r="829" s="20" customFormat="1"/>
    <row r="830" s="20" customFormat="1"/>
    <row r="831" s="20" customFormat="1"/>
    <row r="832" s="20" customFormat="1"/>
    <row r="833" s="20" customFormat="1"/>
    <row r="834" s="20" customFormat="1"/>
    <row r="835" s="20" customFormat="1"/>
    <row r="836" s="20" customFormat="1"/>
    <row r="837" s="20" customFormat="1"/>
    <row r="838" s="20" customFormat="1"/>
    <row r="839" s="20" customFormat="1"/>
    <row r="840" s="20" customFormat="1"/>
    <row r="841" s="20" customFormat="1"/>
    <row r="842" s="20" customFormat="1"/>
    <row r="843" s="20" customFormat="1"/>
    <row r="844" s="20" customFormat="1"/>
    <row r="845" s="20" customFormat="1"/>
    <row r="846" s="20" customFormat="1"/>
    <row r="847" s="20" customFormat="1"/>
    <row r="848" s="20" customFormat="1"/>
    <row r="849" s="20" customFormat="1"/>
    <row r="850" s="20" customFormat="1"/>
    <row r="851" s="20" customFormat="1"/>
    <row r="852" s="20" customFormat="1"/>
    <row r="853" s="20" customFormat="1"/>
    <row r="854" s="20" customFormat="1"/>
    <row r="855" s="20" customFormat="1"/>
    <row r="856" s="20" customFormat="1"/>
    <row r="857" s="20" customFormat="1"/>
    <row r="858" s="20" customFormat="1"/>
    <row r="859" s="20" customFormat="1"/>
    <row r="860" s="20" customFormat="1"/>
    <row r="861" s="20" customFormat="1"/>
    <row r="862" s="20" customFormat="1"/>
    <row r="863" s="20" customFormat="1"/>
    <row r="864" s="20" customFormat="1"/>
    <row r="865" s="20" customFormat="1"/>
    <row r="866" s="20" customFormat="1"/>
    <row r="867" s="20" customFormat="1"/>
    <row r="868" s="20" customFormat="1"/>
    <row r="869" s="20" customFormat="1"/>
    <row r="870" s="20" customFormat="1"/>
    <row r="871" s="20" customFormat="1"/>
    <row r="872" s="20" customFormat="1"/>
    <row r="873" s="20" customFormat="1"/>
    <row r="874" s="20" customFormat="1"/>
    <row r="875" s="20" customFormat="1"/>
    <row r="876" s="20" customFormat="1"/>
    <row r="877" s="20" customFormat="1"/>
    <row r="878" s="20" customFormat="1"/>
    <row r="879" s="20" customFormat="1"/>
    <row r="880" s="20" customFormat="1"/>
    <row r="881" s="20" customFormat="1"/>
    <row r="882" s="20" customFormat="1"/>
    <row r="883" s="20" customFormat="1"/>
    <row r="884" s="20" customFormat="1"/>
    <row r="885" s="20" customFormat="1"/>
    <row r="886" s="20" customFormat="1"/>
    <row r="887" s="20" customFormat="1"/>
    <row r="888" s="20" customFormat="1"/>
    <row r="889" s="20" customFormat="1"/>
    <row r="890" s="20" customFormat="1"/>
    <row r="891" s="20" customFormat="1"/>
    <row r="892" s="20" customFormat="1"/>
    <row r="893" s="20" customFormat="1"/>
    <row r="894" s="20" customFormat="1"/>
    <row r="895" s="20" customFormat="1"/>
    <row r="896" s="20" customFormat="1"/>
    <row r="897" s="20" customFormat="1"/>
    <row r="898" s="20" customFormat="1"/>
    <row r="899" s="20" customFormat="1"/>
    <row r="900" s="20" customFormat="1"/>
    <row r="901" s="20" customFormat="1"/>
    <row r="902" s="20" customFormat="1"/>
    <row r="903" s="20" customFormat="1"/>
    <row r="904" s="20" customFormat="1"/>
    <row r="905" s="20" customFormat="1"/>
    <row r="906" s="20" customFormat="1"/>
    <row r="907" s="20" customFormat="1"/>
    <row r="908" s="20" customFormat="1"/>
    <row r="909" s="20" customFormat="1"/>
    <row r="910" s="20" customFormat="1"/>
    <row r="911" s="20" customFormat="1"/>
    <row r="912" s="20" customFormat="1"/>
    <row r="913" s="20" customFormat="1"/>
    <row r="914" s="20" customFormat="1"/>
    <row r="915" s="20" customFormat="1"/>
    <row r="916" s="20" customFormat="1"/>
    <row r="917" s="20" customFormat="1"/>
    <row r="918" s="20" customFormat="1"/>
    <row r="919" s="20" customFormat="1"/>
    <row r="920" s="20" customFormat="1"/>
    <row r="921" s="20" customFormat="1"/>
    <row r="922" s="20" customFormat="1"/>
    <row r="923" s="20" customFormat="1"/>
    <row r="924" s="20" customFormat="1"/>
    <row r="925" s="20" customFormat="1"/>
    <row r="926" s="20" customFormat="1"/>
    <row r="927" s="20" customFormat="1"/>
    <row r="928" s="20" customFormat="1"/>
    <row r="929" s="20" customFormat="1"/>
    <row r="930" s="20" customFormat="1"/>
    <row r="931" s="20" customFormat="1"/>
    <row r="932" s="20" customFormat="1"/>
    <row r="933" s="20" customFormat="1"/>
    <row r="934" s="20" customFormat="1"/>
    <row r="935" s="20" customFormat="1"/>
    <row r="936" s="20" customFormat="1"/>
    <row r="937" s="20" customFormat="1"/>
    <row r="938" s="20" customFormat="1"/>
    <row r="939" s="20" customFormat="1"/>
    <row r="940" s="20" customFormat="1"/>
    <row r="941" s="20" customFormat="1"/>
    <row r="942" s="20" customFormat="1"/>
    <row r="943" s="20" customFormat="1"/>
    <row r="944" s="20" customFormat="1"/>
    <row r="945" s="20" customFormat="1"/>
    <row r="946" s="20" customFormat="1"/>
    <row r="947" s="20" customFormat="1"/>
    <row r="948" s="20" customFormat="1"/>
    <row r="949" s="20" customFormat="1"/>
    <row r="950" s="20" customFormat="1"/>
    <row r="951" s="20" customFormat="1"/>
    <row r="952" s="20" customFormat="1"/>
    <row r="953" s="20" customFormat="1"/>
    <row r="954" s="20" customFormat="1"/>
    <row r="955" s="20" customFormat="1"/>
    <row r="956" s="20" customFormat="1"/>
    <row r="957" s="20" customFormat="1"/>
    <row r="958" s="20" customFormat="1"/>
    <row r="959" s="20" customFormat="1"/>
    <row r="960" s="20" customFormat="1"/>
    <row r="961" s="20" customFormat="1"/>
    <row r="962" s="20" customFormat="1"/>
    <row r="963" s="20" customFormat="1"/>
    <row r="964" s="20" customFormat="1"/>
    <row r="965" s="20" customFormat="1"/>
    <row r="966" s="20" customFormat="1"/>
    <row r="967" s="20" customFormat="1"/>
    <row r="968" s="20" customFormat="1"/>
    <row r="969" s="20" customFormat="1"/>
    <row r="970" s="20" customFormat="1"/>
    <row r="971" s="20" customFormat="1"/>
    <row r="972" s="20" customFormat="1"/>
    <row r="973" s="20" customFormat="1"/>
    <row r="974" s="20" customFormat="1"/>
    <row r="975" s="20" customFormat="1"/>
    <row r="976" s="20" customFormat="1"/>
    <row r="977" s="20" customFormat="1"/>
    <row r="978" s="20" customFormat="1"/>
    <row r="979" s="20" customFormat="1"/>
    <row r="980" s="20" customFormat="1"/>
    <row r="981" s="20" customFormat="1"/>
    <row r="982" s="20" customFormat="1"/>
    <row r="983" s="20" customFormat="1"/>
    <row r="984" s="20" customFormat="1"/>
    <row r="985" s="20" customFormat="1"/>
    <row r="986" s="20" customFormat="1"/>
    <row r="987" s="20" customFormat="1"/>
    <row r="988" s="20" customFormat="1"/>
    <row r="989" s="20" customFormat="1"/>
    <row r="990" s="20" customFormat="1"/>
    <row r="991" s="20" customFormat="1"/>
    <row r="992" s="20" customFormat="1"/>
    <row r="993" s="20" customFormat="1"/>
    <row r="994" s="20" customFormat="1"/>
    <row r="995" s="20" customFormat="1"/>
    <row r="996" s="20" customFormat="1"/>
    <row r="997" s="20" customFormat="1"/>
    <row r="998" s="20" customFormat="1"/>
    <row r="999" s="20" customFormat="1"/>
    <row r="1000" s="20" customFormat="1"/>
    <row r="1001" s="20" customFormat="1"/>
    <row r="1002" s="20" customFormat="1"/>
    <row r="1003" s="20" customFormat="1"/>
    <row r="1004" s="20" customFormat="1"/>
    <row r="1005" s="20" customFormat="1"/>
    <row r="1006" s="20" customFormat="1"/>
    <row r="1007" s="20" customFormat="1"/>
    <row r="1008" s="20" customFormat="1"/>
    <row r="1009" s="20" customFormat="1"/>
    <row r="1010" s="20" customFormat="1"/>
    <row r="1011" s="20" customFormat="1"/>
    <row r="1012" s="20" customFormat="1"/>
    <row r="1013" s="20" customFormat="1"/>
    <row r="1014" s="20" customFormat="1"/>
    <row r="1015" s="20" customFormat="1"/>
    <row r="1016" s="20" customFormat="1"/>
    <row r="1017" s="20" customFormat="1"/>
    <row r="1018" s="20" customFormat="1"/>
    <row r="1019" s="20" customFormat="1"/>
    <row r="1020" s="20" customFormat="1"/>
    <row r="1021" s="20" customFormat="1"/>
    <row r="1022" s="20" customFormat="1"/>
    <row r="1023" s="20" customFormat="1"/>
    <row r="1024" s="20" customFormat="1"/>
    <row r="1025" s="20" customFormat="1"/>
    <row r="1026" s="20" customFormat="1"/>
    <row r="1027" s="20" customFormat="1"/>
    <row r="1028" s="20" customFormat="1"/>
    <row r="1029" s="20" customFormat="1"/>
    <row r="1030" s="20" customFormat="1"/>
    <row r="1031" s="20" customFormat="1"/>
    <row r="1032" s="20" customFormat="1"/>
    <row r="1033" s="20" customFormat="1"/>
    <row r="1034" s="20" customFormat="1"/>
    <row r="1035" s="20" customFormat="1"/>
    <row r="1036" s="20" customFormat="1"/>
    <row r="1037" s="20" customFormat="1"/>
    <row r="1038" s="20" customFormat="1"/>
    <row r="1039" s="20" customFormat="1"/>
    <row r="1040" s="20" customFormat="1"/>
    <row r="1041" s="20" customFormat="1"/>
    <row r="1042" s="20" customFormat="1"/>
    <row r="1043" s="20" customFormat="1"/>
    <row r="1044" s="20" customFormat="1"/>
    <row r="1045" s="20" customFormat="1"/>
    <row r="1046" s="20" customFormat="1"/>
    <row r="1047" s="20" customFormat="1"/>
    <row r="1048" s="20" customFormat="1"/>
    <row r="1049" s="20" customFormat="1"/>
    <row r="1050" s="20" customFormat="1"/>
    <row r="1051" s="20" customFormat="1"/>
    <row r="1052" s="20" customFormat="1"/>
    <row r="1053" s="20" customFormat="1"/>
    <row r="1054" s="20" customFormat="1"/>
    <row r="1055" s="20" customFormat="1"/>
    <row r="1056" s="20" customFormat="1"/>
    <row r="1057" s="20" customFormat="1"/>
    <row r="1058" s="20" customFormat="1"/>
    <row r="1059" s="20" customFormat="1"/>
    <row r="1060" s="20" customFormat="1"/>
    <row r="1061" s="20" customFormat="1"/>
    <row r="1062" s="20" customFormat="1"/>
    <row r="1063" s="20" customFormat="1"/>
    <row r="1064" s="20" customFormat="1"/>
    <row r="1065" s="20" customFormat="1"/>
    <row r="1066" s="20" customFormat="1"/>
    <row r="1067" s="20" customFormat="1"/>
    <row r="1068" s="20" customFormat="1"/>
    <row r="1069" s="20" customFormat="1"/>
    <row r="1070" s="20" customFormat="1"/>
    <row r="1071" s="20" customFormat="1"/>
    <row r="1072" s="20" customFormat="1"/>
    <row r="1073" s="20" customFormat="1"/>
    <row r="1074" s="20" customFormat="1"/>
    <row r="1075" s="20" customFormat="1"/>
    <row r="1076" s="20" customFormat="1"/>
    <row r="1077" s="20" customFormat="1"/>
    <row r="1078" s="20" customFormat="1"/>
    <row r="1079" s="20" customFormat="1"/>
    <row r="1080" s="20" customFormat="1"/>
    <row r="1081" s="20" customFormat="1"/>
    <row r="1082" s="20" customFormat="1"/>
    <row r="1083" s="20" customFormat="1"/>
    <row r="1084" s="20" customFormat="1"/>
    <row r="1085" s="20" customFormat="1"/>
    <row r="1086" s="20" customFormat="1"/>
    <row r="1087" s="20" customFormat="1"/>
    <row r="1088" s="20" customFormat="1"/>
    <row r="1089" s="20" customFormat="1"/>
    <row r="1090" s="20" customFormat="1"/>
    <row r="1091" s="20" customFormat="1"/>
    <row r="1092" s="20" customFormat="1"/>
    <row r="1093" s="20" customFormat="1"/>
    <row r="1094" s="20" customFormat="1"/>
    <row r="1095" s="20" customFormat="1"/>
    <row r="1096" s="20" customFormat="1"/>
    <row r="1097" s="20" customFormat="1"/>
    <row r="1098" s="20" customFormat="1"/>
    <row r="1099" s="20" customFormat="1"/>
    <row r="1100" s="20" customFormat="1"/>
    <row r="1101" s="20" customFormat="1"/>
    <row r="1102" s="20" customFormat="1"/>
    <row r="1103" s="20" customFormat="1"/>
    <row r="1104" s="20" customFormat="1"/>
    <row r="1105" s="20" customFormat="1"/>
    <row r="1106" s="20" customFormat="1"/>
    <row r="1107" s="20" customFormat="1"/>
    <row r="1108" s="20" customFormat="1"/>
    <row r="1109" s="20" customFormat="1"/>
    <row r="1110" s="20" customFormat="1"/>
    <row r="1111" s="20" customFormat="1"/>
    <row r="1112" s="20" customFormat="1"/>
    <row r="1113" s="20" customFormat="1"/>
    <row r="1114" s="20" customFormat="1"/>
    <row r="1115" s="20" customFormat="1"/>
    <row r="1116" s="20" customFormat="1"/>
    <row r="1117" s="20" customFormat="1"/>
    <row r="1118" s="20" customFormat="1"/>
    <row r="1119" s="20" customFormat="1"/>
    <row r="1120" s="20" customFormat="1"/>
    <row r="1121" s="20" customFormat="1"/>
    <row r="1122" s="20" customFormat="1"/>
    <row r="1123" s="20" customFormat="1"/>
    <row r="1124" s="20" customFormat="1"/>
    <row r="1125" s="20" customFormat="1"/>
    <row r="1126" s="20" customFormat="1"/>
    <row r="1127" s="20" customFormat="1"/>
    <row r="1128" s="20" customFormat="1"/>
    <row r="1129" s="20" customFormat="1"/>
    <row r="1130" s="20" customFormat="1"/>
    <row r="1131" s="20" customFormat="1"/>
    <row r="1132" s="20" customFormat="1"/>
    <row r="1133" s="20" customFormat="1"/>
    <row r="1134" s="20" customFormat="1"/>
    <row r="1135" s="20" customFormat="1"/>
    <row r="1136" s="20" customFormat="1"/>
    <row r="1137" s="20" customFormat="1"/>
    <row r="1138" s="20" customFormat="1"/>
    <row r="1139" s="20" customFormat="1"/>
    <row r="1140" s="20" customFormat="1"/>
    <row r="1141" s="20" customFormat="1"/>
    <row r="1142" s="20" customFormat="1"/>
    <row r="1143" s="20" customFormat="1"/>
    <row r="1144" s="20" customFormat="1"/>
    <row r="1145" s="20" customFormat="1"/>
    <row r="1146" s="20" customFormat="1"/>
    <row r="1147" s="20" customFormat="1"/>
    <row r="1148" s="20" customFormat="1"/>
    <row r="1149" s="20" customFormat="1"/>
    <row r="1150" s="20" customFormat="1"/>
    <row r="1151" s="20" customFormat="1"/>
    <row r="1152" s="20" customFormat="1"/>
    <row r="1153" s="20" customFormat="1"/>
    <row r="1154" s="20" customFormat="1"/>
    <row r="1155" s="20" customFormat="1"/>
    <row r="1156" s="20" customFormat="1"/>
    <row r="1157" s="20" customFormat="1"/>
    <row r="1158" s="20" customFormat="1"/>
    <row r="1159" s="20" customFormat="1"/>
    <row r="1160" s="20" customFormat="1"/>
    <row r="1161" s="20" customFormat="1"/>
    <row r="1162" s="20" customFormat="1"/>
    <row r="1163" s="20" customFormat="1"/>
    <row r="1164" s="20" customFormat="1"/>
    <row r="1165" s="20" customFormat="1"/>
    <row r="1166" s="20" customFormat="1"/>
    <row r="1167" s="20" customFormat="1"/>
    <row r="1168" s="20" customFormat="1"/>
    <row r="1169" s="20" customFormat="1"/>
    <row r="1170" s="20" customFormat="1"/>
    <row r="1171" s="20" customFormat="1"/>
    <row r="1172" s="20" customFormat="1"/>
    <row r="1173" s="20" customFormat="1"/>
    <row r="1174" s="20" customFormat="1"/>
    <row r="1175" s="20" customFormat="1"/>
    <row r="1176" s="20" customFormat="1"/>
    <row r="1177" s="20" customFormat="1"/>
    <row r="1178" s="20" customFormat="1"/>
    <row r="1179" s="20" customFormat="1"/>
    <row r="1180" s="20" customFormat="1"/>
    <row r="1181" s="20" customFormat="1"/>
    <row r="1182" s="20" customFormat="1"/>
    <row r="1183" s="20" customFormat="1"/>
    <row r="1184" s="20" customFormat="1"/>
    <row r="1185" s="20" customFormat="1"/>
    <row r="1186" s="20" customFormat="1"/>
    <row r="1187" s="20" customFormat="1"/>
    <row r="1188" s="20" customFormat="1"/>
    <row r="1189" s="20" customFormat="1"/>
    <row r="1190" s="20" customFormat="1"/>
    <row r="1191" s="20" customFormat="1"/>
    <row r="1192" s="20" customFormat="1"/>
    <row r="1193" s="20" customFormat="1"/>
    <row r="1194" s="20" customFormat="1"/>
    <row r="1195" s="20" customFormat="1"/>
    <row r="1196" s="20" customFormat="1"/>
    <row r="1197" s="20" customFormat="1"/>
    <row r="1198" s="20" customFormat="1"/>
    <row r="1199" s="20" customFormat="1"/>
    <row r="1200" s="20" customFormat="1"/>
    <row r="1201" s="20" customFormat="1"/>
    <row r="1202" s="20" customFormat="1"/>
    <row r="1203" s="20" customFormat="1"/>
    <row r="1204" s="20" customFormat="1"/>
    <row r="1205" s="20" customFormat="1"/>
    <row r="1206" s="20" customFormat="1"/>
    <row r="1207" s="20" customFormat="1"/>
    <row r="1208" s="20" customFormat="1"/>
    <row r="1209" s="20" customFormat="1"/>
    <row r="1210" s="20" customFormat="1"/>
    <row r="1211" s="20" customFormat="1"/>
    <row r="1212" s="20" customFormat="1"/>
    <row r="1213" s="20" customFormat="1"/>
    <row r="1214" s="20" customFormat="1"/>
    <row r="1215" s="20" customFormat="1"/>
    <row r="1216" s="20" customFormat="1"/>
    <row r="1217" s="20" customFormat="1"/>
    <row r="1218" s="20" customFormat="1"/>
    <row r="1219" s="20" customFormat="1"/>
    <row r="1220" s="20" customFormat="1"/>
    <row r="1221" s="20" customFormat="1"/>
    <row r="1222" s="20" customFormat="1"/>
    <row r="1223" s="20" customFormat="1"/>
    <row r="1224" s="20" customFormat="1"/>
    <row r="1225" s="20" customFormat="1"/>
    <row r="1226" s="20" customFormat="1"/>
    <row r="1227" s="20" customFormat="1"/>
    <row r="1228" s="20" customFormat="1"/>
    <row r="1229" s="20" customFormat="1"/>
    <row r="1230" s="20" customFormat="1"/>
    <row r="1231" s="20" customFormat="1"/>
    <row r="1232" s="20" customFormat="1"/>
    <row r="1233" s="20" customFormat="1"/>
    <row r="1234" s="20" customFormat="1"/>
    <row r="1235" s="20" customFormat="1"/>
    <row r="1236" s="20" customFormat="1"/>
    <row r="1237" s="20" customFormat="1"/>
    <row r="1238" s="20" customFormat="1"/>
    <row r="1239" s="20" customFormat="1"/>
    <row r="1240" s="20" customFormat="1"/>
    <row r="1241" s="20" customFormat="1"/>
    <row r="1242" s="20" customFormat="1"/>
    <row r="1243" s="20" customFormat="1"/>
    <row r="1244" s="20" customFormat="1"/>
    <row r="1245" s="20" customFormat="1"/>
    <row r="1246" s="20" customFormat="1"/>
    <row r="1247" s="20" customFormat="1"/>
    <row r="1248" s="20" customFormat="1"/>
    <row r="1249" s="20" customFormat="1"/>
    <row r="1250" s="20" customFormat="1"/>
    <row r="1251" s="20" customFormat="1"/>
    <row r="1252" s="20" customFormat="1"/>
    <row r="1253" s="20" customFormat="1"/>
    <row r="1254" s="20" customFormat="1"/>
    <row r="1255" s="20" customFormat="1"/>
    <row r="1256" s="20" customFormat="1"/>
    <row r="1257" s="20" customFormat="1"/>
    <row r="1258" s="20" customFormat="1"/>
    <row r="1259" s="20" customFormat="1"/>
    <row r="1260" s="20" customFormat="1"/>
    <row r="1261" s="20" customFormat="1"/>
    <row r="1262" s="20" customFormat="1"/>
    <row r="1263" s="20" customFormat="1"/>
    <row r="1264" s="20" customFormat="1"/>
    <row r="1265" s="20" customFormat="1"/>
    <row r="1266" s="20" customFormat="1"/>
    <row r="1267" s="20" customFormat="1"/>
    <row r="1268" s="20" customFormat="1"/>
    <row r="1269" s="20" customFormat="1"/>
    <row r="1270" s="20" customFormat="1"/>
    <row r="1271" s="20" customFormat="1"/>
    <row r="1272" s="20" customFormat="1"/>
    <row r="1273" s="20" customFormat="1"/>
    <row r="1274" s="20" customFormat="1"/>
    <row r="1275" s="20" customFormat="1"/>
    <row r="1276" s="20" customFormat="1"/>
    <row r="1277" s="20" customFormat="1"/>
    <row r="1278" s="20" customFormat="1"/>
    <row r="1279" s="20" customFormat="1"/>
    <row r="1280" s="20" customFormat="1"/>
    <row r="1281" s="20" customFormat="1"/>
    <row r="1282" s="20" customFormat="1"/>
    <row r="1283" s="20" customFormat="1"/>
    <row r="1284" s="20" customFormat="1"/>
    <row r="1285" s="20" customFormat="1"/>
    <row r="1286" s="20" customFormat="1"/>
    <row r="1287" s="20" customFormat="1"/>
    <row r="1288" s="20" customFormat="1"/>
    <row r="1289" s="20" customFormat="1"/>
    <row r="1290" s="20" customFormat="1"/>
    <row r="1291" s="20" customFormat="1"/>
    <row r="1292" s="20" customFormat="1"/>
    <row r="1293" s="20" customFormat="1"/>
    <row r="1294" s="20" customFormat="1"/>
    <row r="1295" s="20" customFormat="1"/>
    <row r="1296" s="20" customFormat="1"/>
    <row r="1297" s="20" customFormat="1"/>
    <row r="1298" s="20" customFormat="1"/>
    <row r="1299" s="20" customFormat="1"/>
    <row r="1300" s="20" customFormat="1"/>
    <row r="1301" s="20" customFormat="1"/>
    <row r="1302" s="20" customFormat="1"/>
    <row r="1303" s="20" customFormat="1"/>
    <row r="1304" s="20" customFormat="1"/>
    <row r="1305" s="20" customFormat="1"/>
    <row r="1306" s="20" customFormat="1"/>
    <row r="1307" s="20" customFormat="1"/>
    <row r="1308" s="20" customFormat="1"/>
    <row r="1309" s="20" customFormat="1"/>
    <row r="1310" s="20" customFormat="1"/>
    <row r="1311" s="20" customFormat="1"/>
    <row r="1312" s="20" customFormat="1"/>
    <row r="1313" s="20" customFormat="1"/>
    <row r="1314" s="20" customFormat="1"/>
    <row r="1315" s="20" customFormat="1"/>
    <row r="1316" s="20" customFormat="1"/>
    <row r="1317" s="20" customFormat="1"/>
    <row r="1318" s="20" customFormat="1"/>
    <row r="1319" s="20" customFormat="1"/>
    <row r="1320" s="20" customFormat="1"/>
    <row r="1321" s="20" customFormat="1"/>
    <row r="1322" s="20" customFormat="1"/>
    <row r="1323" s="20" customFormat="1"/>
    <row r="1324" s="20" customFormat="1"/>
    <row r="1325" s="20" customFormat="1"/>
    <row r="1326" s="20" customFormat="1"/>
    <row r="1327" s="20" customFormat="1"/>
    <row r="1328" s="20" customFormat="1"/>
    <row r="1329" s="20" customFormat="1"/>
    <row r="1330" s="20" customFormat="1"/>
    <row r="1331" s="20" customFormat="1"/>
    <row r="1332" s="20" customFormat="1"/>
    <row r="1333" s="20" customFormat="1"/>
    <row r="1334" s="20" customFormat="1"/>
    <row r="1335" s="20" customFormat="1"/>
    <row r="1336" s="20" customFormat="1"/>
    <row r="1337" s="20" customFormat="1"/>
    <row r="1338" s="20" customFormat="1"/>
    <row r="1339" s="20" customFormat="1"/>
    <row r="1340" s="20" customFormat="1"/>
    <row r="1341" s="20" customFormat="1"/>
    <row r="1342" s="20" customFormat="1"/>
    <row r="1343" s="20" customFormat="1"/>
    <row r="1344" s="20" customFormat="1"/>
    <row r="1345" s="20" customFormat="1"/>
    <row r="1346" s="20" customFormat="1"/>
    <row r="1347" s="20" customFormat="1"/>
    <row r="1348" s="20" customFormat="1"/>
    <row r="1349" s="20" customFormat="1"/>
    <row r="1350" s="20" customFormat="1"/>
    <row r="1351" s="20" customFormat="1"/>
    <row r="1352" s="20" customFormat="1"/>
    <row r="1353" s="20" customFormat="1"/>
    <row r="1354" s="20" customFormat="1"/>
    <row r="1355" s="20" customFormat="1"/>
    <row r="1356" s="20" customFormat="1"/>
    <row r="1357" s="20" customFormat="1"/>
    <row r="1358" s="20" customFormat="1"/>
    <row r="1359" s="20" customFormat="1"/>
    <row r="1360" s="20" customFormat="1"/>
    <row r="1361" s="20" customFormat="1"/>
    <row r="1362" s="20" customFormat="1"/>
    <row r="1363" s="20" customFormat="1"/>
    <row r="1364" s="20" customFormat="1"/>
    <row r="1365" s="20" customFormat="1"/>
    <row r="1366" s="20" customFormat="1"/>
    <row r="1367" s="20" customFormat="1"/>
    <row r="1368" s="20" customFormat="1"/>
    <row r="1369" s="20" customFormat="1"/>
    <row r="1370" s="20" customFormat="1"/>
    <row r="1371" s="20" customFormat="1"/>
    <row r="1372" s="20" customFormat="1"/>
    <row r="1373" s="20" customFormat="1"/>
    <row r="1374" s="20" customFormat="1"/>
    <row r="1375" s="20" customFormat="1"/>
    <row r="1376" s="20" customFormat="1"/>
    <row r="1377" s="20" customFormat="1"/>
    <row r="1378" s="20" customFormat="1"/>
    <row r="1379" s="20" customFormat="1"/>
    <row r="1380" s="20" customFormat="1"/>
    <row r="1381" s="20" customFormat="1"/>
    <row r="1382" s="20" customFormat="1"/>
    <row r="1383" s="20" customFormat="1"/>
    <row r="1384" s="20" customFormat="1"/>
    <row r="1385" s="20" customFormat="1"/>
    <row r="1386" s="20" customFormat="1"/>
    <row r="1387" s="20" customFormat="1"/>
    <row r="1388" s="20" customFormat="1"/>
    <row r="1389" s="20" customFormat="1"/>
    <row r="1390" s="20" customFormat="1"/>
    <row r="1391" s="20" customFormat="1"/>
    <row r="1392" s="20" customFormat="1"/>
    <row r="1393" s="20" customFormat="1"/>
    <row r="1394" s="20" customFormat="1"/>
    <row r="1395" s="20" customFormat="1"/>
    <row r="1396" s="20" customFormat="1"/>
    <row r="1397" s="20" customFormat="1"/>
    <row r="1398" s="20" customFormat="1"/>
    <row r="1399" s="20" customFormat="1"/>
    <row r="1400" s="20" customFormat="1"/>
    <row r="1401" s="20" customFormat="1"/>
    <row r="1402" s="20" customFormat="1"/>
    <row r="1403" s="20" customFormat="1"/>
    <row r="1404" s="20" customFormat="1"/>
    <row r="1405" s="20" customFormat="1"/>
    <row r="1406" s="20" customFormat="1"/>
    <row r="1407" s="20" customFormat="1"/>
    <row r="1408" s="20" customFormat="1"/>
    <row r="1409" s="20" customFormat="1"/>
    <row r="1410" s="20" customFormat="1"/>
    <row r="1411" s="20" customFormat="1"/>
    <row r="1412" s="20" customFormat="1"/>
    <row r="1413" s="20" customFormat="1"/>
    <row r="1414" s="20" customFormat="1"/>
    <row r="1415" s="20" customFormat="1"/>
    <row r="1416" s="20" customFormat="1"/>
    <row r="1417" s="20" customFormat="1"/>
    <row r="1418" s="20" customFormat="1"/>
    <row r="1419" s="20" customFormat="1"/>
    <row r="1420" s="20" customFormat="1"/>
    <row r="1421" s="20" customFormat="1"/>
    <row r="1422" s="20" customFormat="1"/>
    <row r="1423" s="20" customFormat="1"/>
    <row r="1424" s="20" customFormat="1"/>
    <row r="1425" s="20" customFormat="1"/>
    <row r="1426" s="20" customFormat="1"/>
    <row r="1427" s="20" customFormat="1"/>
    <row r="1428" s="20" customFormat="1"/>
    <row r="1429" s="20" customFormat="1"/>
    <row r="1430" s="20" customFormat="1"/>
    <row r="1431" s="20" customFormat="1"/>
    <row r="1432" s="20" customFormat="1"/>
    <row r="1433" s="20" customFormat="1"/>
    <row r="1434" s="20" customFormat="1"/>
    <row r="1435" s="20" customFormat="1"/>
    <row r="1436" s="20" customFormat="1"/>
    <row r="1437" s="20" customFormat="1"/>
    <row r="1438" s="20" customFormat="1"/>
    <row r="1439" s="20" customFormat="1"/>
    <row r="1440" s="20" customFormat="1"/>
    <row r="1441" s="20" customFormat="1"/>
    <row r="1442" s="20" customFormat="1"/>
    <row r="1443" s="20" customFormat="1"/>
    <row r="1444" s="20" customFormat="1"/>
    <row r="1445" s="20" customFormat="1"/>
    <row r="1446" s="20" customFormat="1"/>
    <row r="1447" s="20" customFormat="1"/>
    <row r="1448" s="20" customFormat="1"/>
    <row r="1449" s="20" customFormat="1"/>
    <row r="1450" s="20" customFormat="1"/>
    <row r="1451" s="20" customFormat="1"/>
    <row r="1452" s="20" customFormat="1"/>
    <row r="1453" s="20" customFormat="1"/>
    <row r="1454" s="20" customFormat="1"/>
    <row r="1455" s="20" customFormat="1"/>
    <row r="1456" s="20" customFormat="1"/>
    <row r="1457" s="20" customFormat="1"/>
    <row r="1458" s="20" customFormat="1"/>
    <row r="1459" s="20" customFormat="1"/>
    <row r="1460" s="20" customFormat="1"/>
    <row r="1461" s="20" customFormat="1"/>
    <row r="1462" s="20" customFormat="1"/>
    <row r="1463" s="20" customFormat="1"/>
    <row r="1464" s="20" customFormat="1"/>
    <row r="1465" s="20" customFormat="1"/>
    <row r="1466" s="20" customFormat="1"/>
    <row r="1467" s="20" customFormat="1"/>
    <row r="1468" s="20" customFormat="1"/>
    <row r="1469" s="20" customFormat="1"/>
    <row r="1470" s="20" customFormat="1"/>
    <row r="1471" s="20" customFormat="1"/>
    <row r="1472" s="20" customFormat="1"/>
    <row r="1473" s="20" customFormat="1"/>
    <row r="1474" s="20" customFormat="1"/>
    <row r="1475" s="20" customFormat="1"/>
    <row r="1476" s="20" customFormat="1"/>
    <row r="1477" s="20" customFormat="1"/>
    <row r="1478" s="20" customFormat="1"/>
    <row r="1479" s="20" customFormat="1"/>
    <row r="1480" s="20" customFormat="1"/>
    <row r="1481" s="20" customFormat="1"/>
    <row r="1482" s="20" customFormat="1"/>
    <row r="1483" s="20" customFormat="1"/>
    <row r="1484" s="20" customFormat="1"/>
    <row r="1485" s="20" customFormat="1"/>
    <row r="1486" s="20" customFormat="1"/>
    <row r="1487" s="20" customFormat="1"/>
    <row r="1488" s="20" customFormat="1"/>
    <row r="1489" s="20" customFormat="1"/>
    <row r="1490" s="20" customFormat="1"/>
    <row r="1491" s="20" customFormat="1"/>
    <row r="1492" s="20" customFormat="1"/>
    <row r="1493" s="20" customFormat="1"/>
    <row r="1494" s="20" customFormat="1"/>
    <row r="1495" s="20" customFormat="1"/>
    <row r="1496" s="20" customFormat="1"/>
    <row r="1497" s="20" customFormat="1"/>
    <row r="1498" s="20" customFormat="1"/>
    <row r="1499" s="20" customFormat="1"/>
    <row r="1500" s="20" customFormat="1"/>
    <row r="1501" s="20" customFormat="1"/>
    <row r="1502" s="20" customFormat="1"/>
    <row r="1503" s="20" customFormat="1"/>
    <row r="1504" s="20" customFormat="1"/>
    <row r="1505" s="20" customFormat="1"/>
    <row r="1506" s="20" customFormat="1"/>
    <row r="1507" s="20" customFormat="1"/>
    <row r="1508" s="20" customFormat="1"/>
    <row r="1509" s="20" customFormat="1"/>
    <row r="1510" s="20" customFormat="1"/>
    <row r="1511" s="20" customFormat="1"/>
    <row r="1512" s="20" customFormat="1"/>
    <row r="1513" s="20" customFormat="1"/>
    <row r="1514" s="20" customFormat="1"/>
    <row r="1515" s="20" customFormat="1"/>
    <row r="1516" s="20" customFormat="1"/>
    <row r="1517" s="20" customFormat="1"/>
    <row r="1518" s="20" customFormat="1"/>
    <row r="1519" s="20" customFormat="1"/>
    <row r="1520" s="20" customFormat="1"/>
    <row r="1521" s="20" customFormat="1"/>
    <row r="1522" s="20" customFormat="1"/>
    <row r="1523" s="20" customFormat="1"/>
    <row r="1524" s="20" customFormat="1"/>
    <row r="1525" s="20" customFormat="1"/>
    <row r="1526" s="20" customFormat="1"/>
    <row r="1527" s="20" customFormat="1"/>
    <row r="1528" s="20" customFormat="1"/>
    <row r="1529" s="20" customFormat="1"/>
    <row r="1530" s="20" customFormat="1"/>
    <row r="1531" s="20" customFormat="1"/>
    <row r="1532" s="20" customFormat="1"/>
    <row r="1533" s="20" customFormat="1"/>
    <row r="1534" s="20" customFormat="1"/>
    <row r="1535" s="20" customFormat="1"/>
    <row r="1536" s="20" customFormat="1"/>
    <row r="1537" s="20" customFormat="1"/>
    <row r="1538" s="20" customFormat="1"/>
    <row r="1539" s="20" customFormat="1"/>
    <row r="1540" s="20" customFormat="1"/>
    <row r="1541" s="20" customFormat="1"/>
    <row r="1542" s="20" customFormat="1"/>
    <row r="1543" s="20" customFormat="1"/>
    <row r="1544" s="20" customFormat="1"/>
    <row r="1545" s="20" customFormat="1"/>
    <row r="1546" s="20" customFormat="1"/>
    <row r="1547" s="20" customFormat="1"/>
    <row r="1548" s="20" customFormat="1"/>
    <row r="1549" s="20" customFormat="1"/>
    <row r="1550" s="20" customFormat="1"/>
    <row r="1551" s="20" customFormat="1"/>
    <row r="1552" s="20" customFormat="1"/>
    <row r="1553" s="20" customFormat="1"/>
    <row r="1554" s="20" customFormat="1"/>
    <row r="1555" s="20" customFormat="1"/>
    <row r="1556" s="20" customFormat="1"/>
    <row r="1557" s="20" customFormat="1"/>
    <row r="1558" s="20" customFormat="1"/>
    <row r="1559" s="20" customFormat="1"/>
    <row r="1560" s="20" customFormat="1"/>
    <row r="1561" s="20" customFormat="1"/>
    <row r="1562" s="20" customFormat="1"/>
    <row r="1563" s="20" customFormat="1"/>
    <row r="1564" s="20" customFormat="1"/>
    <row r="1565" s="20" customFormat="1"/>
    <row r="1566" s="20" customFormat="1"/>
    <row r="1567" s="20" customFormat="1"/>
    <row r="1568" s="20" customFormat="1"/>
    <row r="1569" s="20" customFormat="1"/>
    <row r="1570" s="20" customFormat="1"/>
    <row r="1571" s="20" customFormat="1"/>
    <row r="1572" s="20" customFormat="1"/>
    <row r="1573" s="20" customFormat="1"/>
    <row r="1574" s="20" customFormat="1"/>
    <row r="1575" s="20" customFormat="1"/>
    <row r="1576" s="20" customFormat="1"/>
    <row r="1577" s="20" customFormat="1"/>
    <row r="1578" s="20" customFormat="1"/>
    <row r="1579" s="20" customFormat="1"/>
    <row r="1580" s="20" customFormat="1"/>
    <row r="1581" s="20" customFormat="1"/>
    <row r="1582" s="20" customFormat="1"/>
    <row r="1583" s="20" customFormat="1"/>
    <row r="1584" s="20" customFormat="1"/>
    <row r="1585" s="20" customFormat="1"/>
    <row r="1586" s="20" customFormat="1"/>
    <row r="1587" s="20" customFormat="1"/>
    <row r="1588" s="20" customFormat="1"/>
    <row r="1589" s="20" customFormat="1"/>
    <row r="1590" s="20" customFormat="1"/>
    <row r="1591" s="20" customFormat="1"/>
    <row r="1592" s="20" customFormat="1"/>
    <row r="1593" s="20" customFormat="1"/>
    <row r="1594" s="20" customFormat="1"/>
    <row r="1595" s="20" customFormat="1"/>
    <row r="1596" s="20" customFormat="1"/>
    <row r="1597" s="20" customFormat="1"/>
    <row r="1598" s="20" customFormat="1"/>
    <row r="1599" s="20" customFormat="1"/>
    <row r="1600" s="20" customFormat="1"/>
    <row r="1601" s="20" customFormat="1"/>
    <row r="1602" s="20" customFormat="1"/>
    <row r="1603" s="20" customFormat="1"/>
    <row r="1604" s="20" customFormat="1"/>
    <row r="1605" s="20" customFormat="1"/>
    <row r="1606" s="20" customFormat="1"/>
    <row r="1607" s="20" customFormat="1"/>
    <row r="1608" s="20" customFormat="1"/>
    <row r="1609" s="20" customFormat="1"/>
    <row r="1610" s="20" customFormat="1"/>
    <row r="1611" s="20" customFormat="1"/>
    <row r="1612" s="20" customFormat="1"/>
    <row r="1613" s="20" customFormat="1"/>
    <row r="1614" s="20" customFormat="1"/>
    <row r="1615" s="20" customFormat="1"/>
    <row r="1616" s="20" customFormat="1"/>
    <row r="1617" s="20" customFormat="1"/>
    <row r="1618" s="20" customFormat="1"/>
    <row r="1619" s="20" customFormat="1"/>
    <row r="1620" s="20" customFormat="1"/>
    <row r="1621" s="20" customFormat="1"/>
    <row r="1622" s="20" customFormat="1"/>
    <row r="1623" s="20" customFormat="1"/>
    <row r="1624" s="20" customFormat="1"/>
    <row r="1625" s="20" customFormat="1"/>
    <row r="1626" s="20" customFormat="1"/>
    <row r="1627" s="20" customFormat="1"/>
    <row r="1628" s="20" customFormat="1"/>
    <row r="1629" s="20" customFormat="1"/>
    <row r="1630" s="20" customFormat="1"/>
    <row r="1631" s="20" customFormat="1"/>
    <row r="1632" s="20" customFormat="1"/>
    <row r="1633" s="20" customFormat="1"/>
    <row r="1634" s="20" customFormat="1"/>
    <row r="1635" s="20" customFormat="1"/>
    <row r="1636" s="20" customFormat="1"/>
    <row r="1637" s="20" customFormat="1"/>
    <row r="1638" s="20" customFormat="1"/>
    <row r="1639" s="20" customFormat="1"/>
    <row r="1640" s="20" customFormat="1"/>
    <row r="1641" s="20" customFormat="1"/>
    <row r="1642" s="20" customFormat="1"/>
    <row r="1643" s="20" customFormat="1"/>
    <row r="1644" s="20" customFormat="1"/>
    <row r="1645" s="20" customFormat="1"/>
    <row r="1646" s="20" customFormat="1"/>
    <row r="1647" s="20" customFormat="1"/>
    <row r="1648" s="20" customFormat="1"/>
    <row r="1649" s="20" customFormat="1"/>
    <row r="1650" s="20" customFormat="1"/>
    <row r="1651" s="20" customFormat="1"/>
    <row r="1652" s="20" customFormat="1"/>
    <row r="1653" s="20" customFormat="1"/>
    <row r="1654" s="20" customFormat="1"/>
    <row r="1655" s="20" customFormat="1"/>
    <row r="1656" s="20" customFormat="1"/>
    <row r="1657" s="20" customFormat="1"/>
    <row r="1658" s="20" customFormat="1"/>
    <row r="1659" s="20" customFormat="1"/>
    <row r="1660" s="20" customFormat="1"/>
    <row r="1661" s="20" customFormat="1"/>
    <row r="1662" s="20" customFormat="1"/>
    <row r="1663" s="20" customFormat="1"/>
    <row r="1664" s="20" customFormat="1"/>
    <row r="1665" s="20" customFormat="1"/>
    <row r="1666" s="20" customFormat="1"/>
    <row r="1667" s="20" customFormat="1"/>
    <row r="1668" s="20" customFormat="1"/>
    <row r="1669" s="20" customFormat="1"/>
    <row r="1670" s="20" customFormat="1"/>
    <row r="1671" s="20" customFormat="1"/>
    <row r="1672" s="20" customFormat="1"/>
    <row r="1673" s="20" customFormat="1"/>
    <row r="1674" s="20" customFormat="1"/>
    <row r="1675" s="20" customFormat="1"/>
    <row r="1676" s="20" customFormat="1"/>
    <row r="1677" s="20" customFormat="1"/>
    <row r="1678" s="20" customFormat="1"/>
  </sheetData>
  <mergeCells count="5">
    <mergeCell ref="A1:A3"/>
    <mergeCell ref="B1:B3"/>
    <mergeCell ref="C1:C3"/>
    <mergeCell ref="D1:D3"/>
    <mergeCell ref="E1:E3"/>
  </mergeCells>
  <pageMargins left="0.4" right="0.03" top="0" bottom="0.75" header="0.3" footer="0.3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B1425"/>
  <sheetViews>
    <sheetView topLeftCell="A10" zoomScale="85" zoomScaleNormal="85" workbookViewId="0">
      <selection activeCell="C18" sqref="C18"/>
    </sheetView>
  </sheetViews>
  <sheetFormatPr defaultColWidth="8.85546875" defaultRowHeight="18"/>
  <cols>
    <col min="1" max="1" width="5.5703125" style="21" customWidth="1"/>
    <col min="2" max="2" width="10.28515625" style="21" hidden="1" customWidth="1"/>
    <col min="3" max="3" width="95.5703125" style="21" customWidth="1"/>
    <col min="4" max="4" width="16.140625" style="21" bestFit="1" customWidth="1"/>
    <col min="5" max="5" width="8.42578125" style="21" bestFit="1" customWidth="1"/>
    <col min="6" max="6" width="65.7109375" style="20" bestFit="1" customWidth="1"/>
    <col min="7" max="54" width="8.85546875" style="20"/>
    <col min="55" max="16384" width="8.85546875" style="21"/>
  </cols>
  <sheetData>
    <row r="1" spans="1:5" ht="25.15" customHeight="1">
      <c r="A1" s="106" t="s">
        <v>203</v>
      </c>
      <c r="B1" s="108" t="str">
        <f>IF([2]ICMS!C13="GEO","ნახაზის კოდი","Drawing No.")</f>
        <v>ნახაზის კოდი</v>
      </c>
      <c r="C1" s="108" t="str">
        <f>IF([2]ICMS!C13="GEO","სამუშაოების დასახელება","Work Description")</f>
        <v>სამუშაოების დასახელება</v>
      </c>
      <c r="D1" s="110" t="str">
        <f>IF([2]ICMS!C13="GEO","განზ. ერთ.","Unit")</f>
        <v>განზ. ერთ.</v>
      </c>
      <c r="E1" s="112" t="str">
        <f>IF([2]ICMS!C13="GEO","რაოდ","Q-ty")</f>
        <v>რაოდ</v>
      </c>
    </row>
    <row r="2" spans="1:5" ht="25.15" customHeight="1">
      <c r="A2" s="107"/>
      <c r="B2" s="109"/>
      <c r="C2" s="109"/>
      <c r="D2" s="111"/>
      <c r="E2" s="113"/>
    </row>
    <row r="3" spans="1:5" ht="24.6" customHeight="1">
      <c r="A3" s="107"/>
      <c r="B3" s="109"/>
      <c r="C3" s="109"/>
      <c r="D3" s="111"/>
      <c r="E3" s="114"/>
    </row>
    <row r="4" spans="1:5" ht="25.15" customHeight="1">
      <c r="A4" s="22">
        <v>1</v>
      </c>
      <c r="B4" s="23">
        <v>2</v>
      </c>
      <c r="C4" s="23">
        <v>3</v>
      </c>
      <c r="D4" s="23">
        <v>4</v>
      </c>
      <c r="E4" s="23">
        <v>6</v>
      </c>
    </row>
    <row r="5" spans="1:5" s="20" customFormat="1" ht="10.9" customHeight="1"/>
    <row r="6" spans="1:5" ht="34.9" customHeight="1">
      <c r="A6" s="24">
        <v>1</v>
      </c>
      <c r="B6" s="37"/>
      <c r="C6" s="25"/>
      <c r="D6" s="26"/>
      <c r="E6" s="26"/>
    </row>
    <row r="7" spans="1:5" ht="19.5">
      <c r="A7" s="27"/>
      <c r="B7" s="27"/>
      <c r="C7" s="67" t="s">
        <v>318</v>
      </c>
      <c r="D7" s="32"/>
      <c r="E7" s="29"/>
    </row>
    <row r="8" spans="1:5" s="20" customFormat="1" ht="19.5">
      <c r="A8" s="27">
        <v>1</v>
      </c>
      <c r="B8" s="27"/>
      <c r="C8" s="31" t="s">
        <v>319</v>
      </c>
      <c r="D8" s="33" t="s">
        <v>229</v>
      </c>
      <c r="E8" s="28">
        <v>7</v>
      </c>
    </row>
    <row r="9" spans="1:5" s="20" customFormat="1" ht="19.5">
      <c r="A9" s="27">
        <v>2</v>
      </c>
      <c r="B9" s="27"/>
      <c r="C9" s="31" t="s">
        <v>320</v>
      </c>
      <c r="D9" s="33" t="s">
        <v>229</v>
      </c>
      <c r="E9" s="28">
        <v>10</v>
      </c>
    </row>
    <row r="10" spans="1:5" s="20" customFormat="1" ht="19.5">
      <c r="A10" s="27">
        <v>3</v>
      </c>
      <c r="B10" s="27"/>
      <c r="C10" s="31" t="s">
        <v>321</v>
      </c>
      <c r="D10" s="33" t="s">
        <v>229</v>
      </c>
      <c r="E10" s="28">
        <v>68</v>
      </c>
    </row>
    <row r="11" spans="1:5" s="20" customFormat="1" ht="19.5">
      <c r="A11" s="27">
        <v>4</v>
      </c>
      <c r="B11" s="27"/>
      <c r="C11" s="31" t="s">
        <v>322</v>
      </c>
      <c r="D11" s="33" t="s">
        <v>323</v>
      </c>
      <c r="E11" s="28">
        <v>6</v>
      </c>
    </row>
    <row r="12" spans="1:5" s="20" customFormat="1" ht="19.5">
      <c r="A12" s="27">
        <v>5</v>
      </c>
      <c r="B12" s="27"/>
      <c r="C12" s="31" t="s">
        <v>324</v>
      </c>
      <c r="D12" s="33" t="s">
        <v>229</v>
      </c>
      <c r="E12" s="28">
        <v>1</v>
      </c>
    </row>
    <row r="13" spans="1:5" s="20" customFormat="1" ht="19.5">
      <c r="A13" s="27">
        <v>6</v>
      </c>
      <c r="B13" s="27"/>
      <c r="C13" s="31" t="s">
        <v>325</v>
      </c>
      <c r="D13" s="33" t="s">
        <v>229</v>
      </c>
      <c r="E13" s="28">
        <v>17</v>
      </c>
    </row>
    <row r="14" spans="1:5" s="20" customFormat="1" ht="19.5">
      <c r="A14" s="27">
        <v>7</v>
      </c>
      <c r="B14" s="27"/>
      <c r="C14" s="31" t="s">
        <v>326</v>
      </c>
      <c r="D14" s="33" t="s">
        <v>229</v>
      </c>
      <c r="E14" s="28">
        <v>108</v>
      </c>
    </row>
    <row r="15" spans="1:5" s="20" customFormat="1" ht="19.5">
      <c r="A15" s="27">
        <v>8</v>
      </c>
      <c r="B15" s="27"/>
      <c r="C15" s="31" t="s">
        <v>327</v>
      </c>
      <c r="D15" s="33" t="s">
        <v>229</v>
      </c>
      <c r="E15" s="28">
        <v>33</v>
      </c>
    </row>
    <row r="16" spans="1:5" s="20" customFormat="1" ht="19.5">
      <c r="A16" s="27">
        <v>9</v>
      </c>
      <c r="B16" s="27"/>
      <c r="C16" s="31" t="s">
        <v>328</v>
      </c>
      <c r="D16" s="33" t="s">
        <v>229</v>
      </c>
      <c r="E16" s="28">
        <v>11</v>
      </c>
    </row>
    <row r="17" spans="1:5" s="20" customFormat="1" ht="19.5">
      <c r="A17" s="27">
        <v>10</v>
      </c>
      <c r="B17" s="27"/>
      <c r="C17" s="31" t="s">
        <v>329</v>
      </c>
      <c r="D17" s="33" t="s">
        <v>229</v>
      </c>
      <c r="E17" s="28">
        <v>10</v>
      </c>
    </row>
    <row r="18" spans="1:5" s="20" customFormat="1" ht="19.5">
      <c r="A18" s="27">
        <v>11</v>
      </c>
      <c r="B18" s="27"/>
      <c r="C18" s="30" t="s">
        <v>330</v>
      </c>
      <c r="D18" s="34" t="s">
        <v>229</v>
      </c>
      <c r="E18" s="36">
        <v>6</v>
      </c>
    </row>
    <row r="19" spans="1:5" s="20" customFormat="1" ht="19.5">
      <c r="A19" s="27">
        <v>12</v>
      </c>
      <c r="B19" s="27"/>
      <c r="C19" s="30" t="s">
        <v>331</v>
      </c>
      <c r="D19" s="34" t="s">
        <v>229</v>
      </c>
      <c r="E19" s="36">
        <v>4</v>
      </c>
    </row>
    <row r="20" spans="1:5" s="20" customFormat="1" ht="19.5">
      <c r="A20" s="27">
        <v>13</v>
      </c>
      <c r="B20" s="27"/>
      <c r="C20" s="30" t="s">
        <v>332</v>
      </c>
      <c r="D20" s="34" t="s">
        <v>229</v>
      </c>
      <c r="E20" s="36">
        <v>129</v>
      </c>
    </row>
    <row r="21" spans="1:5" s="20" customFormat="1" ht="19.5">
      <c r="A21" s="27">
        <v>14</v>
      </c>
      <c r="B21" s="27"/>
      <c r="C21" s="30" t="s">
        <v>333</v>
      </c>
      <c r="D21" s="34" t="s">
        <v>229</v>
      </c>
      <c r="E21" s="36">
        <v>50</v>
      </c>
    </row>
    <row r="22" spans="1:5" s="20" customFormat="1" ht="19.5">
      <c r="A22" s="27">
        <v>15</v>
      </c>
      <c r="B22" s="27"/>
      <c r="C22" s="31" t="s">
        <v>334</v>
      </c>
      <c r="D22" s="33" t="s">
        <v>229</v>
      </c>
      <c r="E22" s="36">
        <v>15</v>
      </c>
    </row>
    <row r="23" spans="1:5" s="20" customFormat="1" ht="19.5">
      <c r="A23" s="27">
        <v>16</v>
      </c>
      <c r="B23" s="27"/>
      <c r="C23" s="31" t="s">
        <v>335</v>
      </c>
      <c r="D23" s="33" t="s">
        <v>229</v>
      </c>
      <c r="E23" s="36">
        <v>1</v>
      </c>
    </row>
    <row r="24" spans="1:5" s="20" customFormat="1" ht="19.5">
      <c r="A24" s="27">
        <v>17</v>
      </c>
      <c r="B24" s="27"/>
      <c r="C24" s="31" t="s">
        <v>336</v>
      </c>
      <c r="D24" s="33" t="s">
        <v>229</v>
      </c>
      <c r="E24" s="36">
        <v>15</v>
      </c>
    </row>
    <row r="25" spans="1:5" s="20" customFormat="1" ht="19.5">
      <c r="A25" s="27">
        <v>18</v>
      </c>
      <c r="B25" s="27"/>
      <c r="C25" s="30" t="s">
        <v>337</v>
      </c>
      <c r="D25" s="34" t="s">
        <v>206</v>
      </c>
      <c r="E25" s="36">
        <v>5</v>
      </c>
    </row>
    <row r="26" spans="1:5" s="20" customFormat="1" ht="19.5">
      <c r="A26" s="27">
        <v>19</v>
      </c>
      <c r="B26" s="27"/>
      <c r="C26" s="30" t="s">
        <v>338</v>
      </c>
      <c r="D26" s="34" t="s">
        <v>206</v>
      </c>
      <c r="E26" s="36">
        <v>5</v>
      </c>
    </row>
    <row r="27" spans="1:5" s="20" customFormat="1" ht="19.5">
      <c r="A27" s="27"/>
      <c r="B27" s="27"/>
      <c r="C27" s="32" t="s">
        <v>339</v>
      </c>
      <c r="D27" s="28"/>
      <c r="E27" s="35"/>
    </row>
    <row r="28" spans="1:5" s="20" customFormat="1" ht="19.5">
      <c r="A28" s="27">
        <v>20</v>
      </c>
      <c r="B28" s="27"/>
      <c r="C28" s="31" t="s">
        <v>340</v>
      </c>
      <c r="D28" s="28" t="s">
        <v>229</v>
      </c>
      <c r="E28" s="28">
        <v>1</v>
      </c>
    </row>
    <row r="29" spans="1:5" s="20" customFormat="1" ht="19.5">
      <c r="A29" s="27">
        <v>21</v>
      </c>
      <c r="B29" s="27"/>
      <c r="C29" s="31" t="s">
        <v>341</v>
      </c>
      <c r="D29" s="28" t="s">
        <v>229</v>
      </c>
      <c r="E29" s="35">
        <v>1</v>
      </c>
    </row>
    <row r="30" spans="1:5" s="20" customFormat="1" ht="19.5">
      <c r="A30" s="27">
        <v>22</v>
      </c>
      <c r="B30" s="27"/>
      <c r="C30" s="31" t="s">
        <v>342</v>
      </c>
      <c r="D30" s="28" t="s">
        <v>229</v>
      </c>
      <c r="E30" s="35">
        <v>1</v>
      </c>
    </row>
    <row r="31" spans="1:5" s="20" customFormat="1" ht="19.5">
      <c r="A31" s="27">
        <v>23</v>
      </c>
      <c r="B31" s="27"/>
      <c r="C31" s="31" t="s">
        <v>343</v>
      </c>
      <c r="D31" s="28" t="s">
        <v>229</v>
      </c>
      <c r="E31" s="35">
        <v>12</v>
      </c>
    </row>
    <row r="32" spans="1:5" s="20" customFormat="1" ht="19.5">
      <c r="A32" s="27">
        <v>24</v>
      </c>
      <c r="B32" s="27"/>
      <c r="C32" s="31" t="s">
        <v>344</v>
      </c>
      <c r="D32" s="28" t="s">
        <v>229</v>
      </c>
      <c r="E32" s="35">
        <v>1</v>
      </c>
    </row>
    <row r="33" spans="1:5" s="20" customFormat="1" ht="19.5">
      <c r="A33" s="27">
        <v>25</v>
      </c>
      <c r="B33" s="27"/>
      <c r="C33" s="31" t="s">
        <v>345</v>
      </c>
      <c r="D33" s="28" t="s">
        <v>229</v>
      </c>
      <c r="E33" s="35">
        <v>1</v>
      </c>
    </row>
    <row r="34" spans="1:5" s="20" customFormat="1" ht="19.5">
      <c r="A34" s="27">
        <v>26</v>
      </c>
      <c r="B34" s="27"/>
      <c r="C34" s="31" t="s">
        <v>346</v>
      </c>
      <c r="D34" s="33" t="s">
        <v>229</v>
      </c>
      <c r="E34" s="28">
        <v>17</v>
      </c>
    </row>
    <row r="35" spans="1:5" s="20" customFormat="1" ht="19.5">
      <c r="A35" s="27">
        <v>27</v>
      </c>
      <c r="B35" s="27"/>
      <c r="C35" s="31" t="s">
        <v>347</v>
      </c>
      <c r="D35" s="33" t="s">
        <v>229</v>
      </c>
      <c r="E35" s="28">
        <v>12</v>
      </c>
    </row>
    <row r="36" spans="1:5" s="20" customFormat="1" ht="19.5">
      <c r="A36" s="27">
        <v>28</v>
      </c>
      <c r="B36" s="27"/>
      <c r="C36" s="31" t="s">
        <v>348</v>
      </c>
      <c r="D36" s="33" t="s">
        <v>229</v>
      </c>
      <c r="E36" s="28">
        <v>7</v>
      </c>
    </row>
    <row r="37" spans="1:5" s="20" customFormat="1" ht="19.5">
      <c r="A37" s="27"/>
      <c r="B37" s="27"/>
      <c r="C37" s="32" t="s">
        <v>349</v>
      </c>
      <c r="D37" s="33"/>
      <c r="E37" s="28"/>
    </row>
    <row r="38" spans="1:5" s="20" customFormat="1" ht="19.5">
      <c r="A38" s="27">
        <v>29</v>
      </c>
      <c r="B38" s="27"/>
      <c r="C38" s="31" t="s">
        <v>350</v>
      </c>
      <c r="D38" s="33" t="s">
        <v>323</v>
      </c>
      <c r="E38" s="28">
        <v>1100</v>
      </c>
    </row>
    <row r="39" spans="1:5" s="20" customFormat="1" ht="19.5">
      <c r="A39" s="27">
        <v>30</v>
      </c>
      <c r="B39" s="27"/>
      <c r="C39" s="31" t="s">
        <v>351</v>
      </c>
      <c r="D39" s="33" t="s">
        <v>323</v>
      </c>
      <c r="E39" s="28">
        <v>1000</v>
      </c>
    </row>
    <row r="40" spans="1:5" s="20" customFormat="1" ht="19.5">
      <c r="A40" s="27">
        <v>31</v>
      </c>
      <c r="B40" s="27"/>
      <c r="C40" s="31" t="s">
        <v>352</v>
      </c>
      <c r="D40" s="33" t="s">
        <v>323</v>
      </c>
      <c r="E40" s="28">
        <v>45</v>
      </c>
    </row>
    <row r="41" spans="1:5" s="20" customFormat="1" ht="19.5">
      <c r="A41" s="27">
        <v>32</v>
      </c>
      <c r="B41" s="27"/>
      <c r="C41" s="31" t="s">
        <v>353</v>
      </c>
      <c r="D41" s="33" t="s">
        <v>323</v>
      </c>
      <c r="E41" s="28">
        <v>35</v>
      </c>
    </row>
    <row r="42" spans="1:5" s="20" customFormat="1" ht="19.5">
      <c r="A42" s="27">
        <v>33</v>
      </c>
      <c r="B42" s="27"/>
      <c r="C42" s="31" t="s">
        <v>354</v>
      </c>
      <c r="D42" s="33" t="s">
        <v>323</v>
      </c>
      <c r="E42" s="28">
        <v>10</v>
      </c>
    </row>
    <row r="43" spans="1:5" s="20" customFormat="1" ht="19.5">
      <c r="B43" s="27"/>
      <c r="C43" s="32" t="s">
        <v>355</v>
      </c>
      <c r="D43" s="33"/>
      <c r="E43" s="28"/>
    </row>
    <row r="44" spans="1:5" s="20" customFormat="1" ht="19.5">
      <c r="A44" s="27">
        <v>34</v>
      </c>
      <c r="B44" s="27"/>
      <c r="C44" s="31" t="s">
        <v>356</v>
      </c>
      <c r="D44" s="33" t="s">
        <v>323</v>
      </c>
      <c r="E44" s="28">
        <v>1000</v>
      </c>
    </row>
    <row r="45" spans="1:5" s="20" customFormat="1" ht="19.5">
      <c r="A45" s="27">
        <v>35</v>
      </c>
      <c r="B45" s="27"/>
      <c r="C45" s="31" t="s">
        <v>357</v>
      </c>
      <c r="D45" s="33" t="s">
        <v>323</v>
      </c>
      <c r="E45" s="28">
        <v>900</v>
      </c>
    </row>
    <row r="46" spans="1:5" s="20" customFormat="1" ht="19.5">
      <c r="A46" s="27">
        <v>36</v>
      </c>
      <c r="B46" s="27"/>
      <c r="C46" s="31" t="s">
        <v>358</v>
      </c>
      <c r="D46" s="33" t="s">
        <v>323</v>
      </c>
      <c r="E46" s="28">
        <v>80</v>
      </c>
    </row>
    <row r="47" spans="1:5" s="20" customFormat="1"/>
    <row r="48" spans="1:5" s="20" customFormat="1"/>
    <row r="49" s="20" customFormat="1"/>
    <row r="50" s="20" customFormat="1"/>
    <row r="51" s="20" customFormat="1"/>
    <row r="52" s="20" customFormat="1"/>
    <row r="53" s="20" customFormat="1"/>
    <row r="54" s="20" customFormat="1"/>
    <row r="55" s="20" customFormat="1"/>
    <row r="56" s="20" customFormat="1"/>
    <row r="57" s="20" customFormat="1"/>
    <row r="58" s="20" customFormat="1"/>
    <row r="59" s="20" customFormat="1"/>
    <row r="60" s="20" customFormat="1"/>
    <row r="61" s="20" customFormat="1"/>
    <row r="62" s="20" customFormat="1"/>
    <row r="63" s="20" customFormat="1"/>
    <row r="64" s="20" customFormat="1"/>
    <row r="65" s="20" customFormat="1"/>
    <row r="66" s="20" customFormat="1"/>
    <row r="67" s="20" customFormat="1"/>
    <row r="68" s="20" customFormat="1"/>
    <row r="69" s="20" customFormat="1"/>
    <row r="70" s="20" customFormat="1"/>
    <row r="71" s="20" customFormat="1"/>
    <row r="72" s="20" customFormat="1"/>
    <row r="73" s="20" customFormat="1"/>
    <row r="74" s="20" customFormat="1"/>
    <row r="75" s="20" customFormat="1"/>
    <row r="76" s="20" customFormat="1"/>
    <row r="77" s="20" customFormat="1"/>
    <row r="78" s="20" customFormat="1"/>
    <row r="79" s="20" customFormat="1"/>
    <row r="80" s="20" customFormat="1"/>
    <row r="81" s="20" customFormat="1"/>
    <row r="82" s="20" customFormat="1"/>
    <row r="83" s="20" customFormat="1"/>
    <row r="84" s="20" customFormat="1"/>
    <row r="85" s="20" customFormat="1"/>
    <row r="86" s="20" customFormat="1"/>
    <row r="87" s="20" customFormat="1"/>
    <row r="88" s="20" customFormat="1"/>
    <row r="89" s="20" customFormat="1"/>
    <row r="90" s="20" customFormat="1"/>
    <row r="91" s="20" customFormat="1"/>
    <row r="92" s="20" customFormat="1"/>
    <row r="93" s="20" customFormat="1"/>
    <row r="94" s="20" customFormat="1"/>
    <row r="95" s="20" customFormat="1"/>
    <row r="96" s="20" customFormat="1"/>
    <row r="97" s="20" customFormat="1"/>
    <row r="98" s="20" customFormat="1"/>
    <row r="99" s="20" customFormat="1"/>
    <row r="100" s="20" customFormat="1"/>
    <row r="101" s="20" customFormat="1"/>
    <row r="102" s="20" customFormat="1"/>
    <row r="103" s="20" customFormat="1"/>
    <row r="104" s="20" customFormat="1"/>
    <row r="105" s="20" customFormat="1"/>
    <row r="106" s="20" customFormat="1"/>
    <row r="107" s="20" customFormat="1"/>
    <row r="108" s="20" customFormat="1"/>
    <row r="109" s="20" customFormat="1"/>
    <row r="110" s="20" customFormat="1"/>
    <row r="111" s="20" customFormat="1"/>
    <row r="112" s="20" customFormat="1"/>
    <row r="113" s="20" customFormat="1"/>
    <row r="114" s="20" customFormat="1"/>
    <row r="115" s="20" customFormat="1"/>
    <row r="116" s="20" customFormat="1"/>
    <row r="117" s="20" customFormat="1"/>
    <row r="118" s="20" customFormat="1"/>
    <row r="119" s="20" customFormat="1"/>
    <row r="120" s="20" customFormat="1"/>
    <row r="121" s="20" customFormat="1"/>
    <row r="122" s="20" customFormat="1"/>
    <row r="123" s="20" customFormat="1"/>
    <row r="124" s="20" customFormat="1"/>
    <row r="125" s="20" customFormat="1"/>
    <row r="126" s="20" customFormat="1"/>
    <row r="127" s="20" customFormat="1"/>
    <row r="128" s="20" customFormat="1"/>
    <row r="129" s="20" customFormat="1"/>
    <row r="130" s="20" customFormat="1"/>
    <row r="131" s="20" customFormat="1"/>
    <row r="132" s="20" customFormat="1"/>
    <row r="133" s="20" customFormat="1"/>
    <row r="134" s="20" customFormat="1"/>
    <row r="135" s="20" customFormat="1"/>
    <row r="136" s="20" customFormat="1"/>
    <row r="137" s="20" customFormat="1"/>
    <row r="138" s="20" customFormat="1"/>
    <row r="139" s="20" customFormat="1"/>
    <row r="140" s="20" customFormat="1"/>
    <row r="141" s="20" customFormat="1"/>
    <row r="142" s="20" customFormat="1"/>
    <row r="143" s="20" customFormat="1"/>
    <row r="144" s="20" customFormat="1"/>
    <row r="145" s="20" customFormat="1"/>
    <row r="146" s="20" customFormat="1"/>
    <row r="147" s="20" customFormat="1"/>
    <row r="148" s="20" customFormat="1"/>
    <row r="149" s="20" customFormat="1"/>
    <row r="150" s="20" customFormat="1"/>
    <row r="151" s="20" customFormat="1"/>
    <row r="152" s="20" customFormat="1"/>
    <row r="153" s="20" customFormat="1"/>
    <row r="154" s="20" customFormat="1"/>
    <row r="155" s="20" customFormat="1"/>
    <row r="156" s="20" customFormat="1"/>
    <row r="157" s="20" customFormat="1"/>
    <row r="158" s="20" customFormat="1"/>
    <row r="159" s="20" customFormat="1"/>
    <row r="160" s="20" customFormat="1"/>
    <row r="161" s="20" customFormat="1"/>
    <row r="162" s="20" customFormat="1"/>
    <row r="163" s="20" customFormat="1"/>
    <row r="164" s="20" customFormat="1"/>
    <row r="165" s="20" customFormat="1"/>
    <row r="166" s="20" customFormat="1"/>
    <row r="167" s="20" customFormat="1"/>
    <row r="168" s="20" customFormat="1"/>
    <row r="169" s="20" customFormat="1"/>
    <row r="170" s="20" customFormat="1"/>
    <row r="171" s="20" customFormat="1"/>
    <row r="172" s="20" customFormat="1"/>
    <row r="173" s="20" customFormat="1"/>
    <row r="174" s="20" customFormat="1"/>
    <row r="175" s="20" customFormat="1"/>
    <row r="176" s="20" customFormat="1"/>
    <row r="177" s="20" customFormat="1"/>
    <row r="178" s="20" customFormat="1"/>
    <row r="179" s="20" customFormat="1"/>
    <row r="180" s="20" customFormat="1"/>
    <row r="181" s="20" customFormat="1"/>
    <row r="182" s="20" customFormat="1"/>
    <row r="183" s="20" customFormat="1"/>
    <row r="184" s="20" customFormat="1"/>
    <row r="185" s="20" customFormat="1"/>
    <row r="186" s="20" customFormat="1"/>
    <row r="187" s="20" customFormat="1"/>
    <row r="188" s="20" customFormat="1"/>
    <row r="189" s="20" customFormat="1"/>
    <row r="190" s="20" customFormat="1"/>
    <row r="191" s="20" customFormat="1"/>
    <row r="192" s="20" customFormat="1"/>
    <row r="193" s="20" customFormat="1"/>
    <row r="194" s="20" customFormat="1"/>
    <row r="195" s="20" customFormat="1"/>
    <row r="196" s="20" customFormat="1"/>
    <row r="197" s="20" customFormat="1"/>
    <row r="198" s="20" customFormat="1"/>
    <row r="199" s="20" customFormat="1"/>
    <row r="200" s="20" customFormat="1"/>
    <row r="201" s="20" customFormat="1"/>
    <row r="202" s="20" customFormat="1"/>
    <row r="203" s="20" customFormat="1"/>
    <row r="204" s="20" customFormat="1"/>
    <row r="205" s="20" customFormat="1"/>
    <row r="206" s="20" customFormat="1"/>
    <row r="207" s="20" customFormat="1"/>
    <row r="208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  <row r="274" s="20" customFormat="1"/>
    <row r="275" s="20" customFormat="1"/>
    <row r="276" s="20" customFormat="1"/>
    <row r="277" s="20" customFormat="1"/>
    <row r="278" s="20" customFormat="1"/>
    <row r="279" s="20" customFormat="1"/>
    <row r="280" s="20" customFormat="1"/>
    <row r="281" s="20" customFormat="1"/>
    <row r="282" s="20" customFormat="1"/>
    <row r="283" s="20" customFormat="1"/>
    <row r="284" s="20" customFormat="1"/>
    <row r="285" s="20" customFormat="1"/>
    <row r="286" s="20" customFormat="1"/>
    <row r="287" s="20" customFormat="1"/>
    <row r="288" s="20" customFormat="1"/>
    <row r="289" s="20" customFormat="1"/>
    <row r="290" s="20" customFormat="1"/>
    <row r="291" s="20" customFormat="1"/>
    <row r="292" s="20" customFormat="1"/>
    <row r="293" s="20" customFormat="1"/>
    <row r="294" s="20" customFormat="1"/>
    <row r="295" s="20" customFormat="1"/>
    <row r="296" s="20" customFormat="1"/>
    <row r="297" s="20" customFormat="1"/>
    <row r="298" s="20" customFormat="1"/>
    <row r="299" s="20" customFormat="1"/>
    <row r="300" s="20" customFormat="1"/>
    <row r="301" s="20" customFormat="1"/>
    <row r="302" s="20" customFormat="1"/>
    <row r="303" s="20" customFormat="1"/>
    <row r="304" s="20" customFormat="1"/>
    <row r="305" s="20" customFormat="1"/>
    <row r="306" s="20" customFormat="1"/>
    <row r="307" s="20" customFormat="1"/>
    <row r="308" s="20" customFormat="1"/>
    <row r="309" s="20" customFormat="1"/>
    <row r="310" s="20" customFormat="1"/>
    <row r="311" s="20" customFormat="1"/>
    <row r="312" s="20" customFormat="1"/>
    <row r="313" s="20" customFormat="1"/>
    <row r="314" s="20" customFormat="1"/>
    <row r="315" s="20" customFormat="1"/>
    <row r="316" s="20" customFormat="1"/>
    <row r="317" s="20" customFormat="1"/>
    <row r="318" s="20" customFormat="1"/>
    <row r="319" s="20" customFormat="1"/>
    <row r="320" s="20" customFormat="1"/>
    <row r="321" s="20" customFormat="1"/>
    <row r="322" s="20" customFormat="1"/>
    <row r="323" s="20" customFormat="1"/>
    <row r="324" s="20" customFormat="1"/>
    <row r="325" s="20" customFormat="1"/>
    <row r="326" s="20" customFormat="1"/>
    <row r="327" s="20" customFormat="1"/>
    <row r="328" s="20" customFormat="1"/>
    <row r="329" s="20" customFormat="1"/>
    <row r="330" s="20" customFormat="1"/>
    <row r="331" s="20" customFormat="1"/>
    <row r="332" s="20" customFormat="1"/>
    <row r="333" s="20" customFormat="1"/>
    <row r="334" s="20" customFormat="1"/>
    <row r="335" s="20" customFormat="1"/>
    <row r="336" s="20" customFormat="1"/>
    <row r="337" s="20" customFormat="1"/>
    <row r="338" s="20" customFormat="1"/>
    <row r="339" s="20" customFormat="1"/>
    <row r="340" s="20" customFormat="1"/>
    <row r="341" s="20" customFormat="1"/>
    <row r="342" s="20" customFormat="1"/>
    <row r="343" s="20" customFormat="1"/>
    <row r="344" s="20" customFormat="1"/>
    <row r="345" s="20" customFormat="1"/>
    <row r="346" s="20" customFormat="1"/>
    <row r="347" s="20" customFormat="1"/>
    <row r="348" s="20" customFormat="1"/>
    <row r="349" s="20" customFormat="1"/>
    <row r="350" s="20" customFormat="1"/>
    <row r="351" s="20" customFormat="1"/>
    <row r="352" s="20" customFormat="1"/>
    <row r="353" s="20" customFormat="1"/>
    <row r="354" s="20" customFormat="1"/>
    <row r="355" s="20" customFormat="1"/>
    <row r="356" s="20" customFormat="1"/>
    <row r="357" s="20" customFormat="1"/>
    <row r="358" s="20" customFormat="1"/>
    <row r="359" s="20" customFormat="1"/>
    <row r="360" s="20" customFormat="1"/>
    <row r="361" s="20" customFormat="1"/>
    <row r="362" s="20" customFormat="1"/>
    <row r="363" s="20" customFormat="1"/>
    <row r="364" s="20" customFormat="1"/>
    <row r="365" s="20" customFormat="1"/>
    <row r="366" s="20" customFormat="1"/>
    <row r="367" s="20" customFormat="1"/>
    <row r="368" s="20" customFormat="1"/>
    <row r="369" s="20" customFormat="1"/>
    <row r="370" s="20" customFormat="1"/>
    <row r="371" s="20" customFormat="1"/>
    <row r="372" s="20" customFormat="1"/>
    <row r="373" s="20" customFormat="1"/>
    <row r="374" s="20" customFormat="1"/>
    <row r="375" s="20" customFormat="1"/>
    <row r="376" s="20" customFormat="1"/>
    <row r="377" s="20" customFormat="1"/>
    <row r="378" s="20" customFormat="1"/>
    <row r="379" s="20" customFormat="1"/>
    <row r="380" s="20" customFormat="1"/>
    <row r="381" s="20" customFormat="1"/>
    <row r="382" s="20" customFormat="1"/>
    <row r="383" s="20" customFormat="1"/>
    <row r="384" s="20" customFormat="1"/>
    <row r="385" s="20" customFormat="1"/>
    <row r="386" s="20" customFormat="1"/>
    <row r="387" s="20" customFormat="1"/>
    <row r="388" s="20" customFormat="1"/>
    <row r="389" s="20" customFormat="1"/>
    <row r="390" s="20" customFormat="1"/>
    <row r="391" s="20" customFormat="1"/>
    <row r="392" s="20" customFormat="1"/>
    <row r="393" s="20" customFormat="1"/>
    <row r="394" s="20" customFormat="1"/>
    <row r="395" s="20" customFormat="1"/>
    <row r="396" s="20" customFormat="1"/>
    <row r="397" s="20" customFormat="1"/>
    <row r="398" s="20" customFormat="1"/>
    <row r="399" s="20" customFormat="1"/>
    <row r="400" s="20" customFormat="1"/>
    <row r="401" s="20" customFormat="1"/>
    <row r="402" s="20" customFormat="1"/>
    <row r="403" s="20" customFormat="1"/>
    <row r="404" s="20" customFormat="1"/>
    <row r="405" s="20" customFormat="1"/>
    <row r="406" s="20" customFormat="1"/>
    <row r="407" s="20" customFormat="1"/>
    <row r="408" s="20" customFormat="1"/>
    <row r="409" s="20" customFormat="1"/>
    <row r="410" s="20" customFormat="1"/>
    <row r="411" s="20" customFormat="1"/>
    <row r="412" s="20" customFormat="1"/>
    <row r="413" s="20" customFormat="1"/>
    <row r="414" s="20" customFormat="1"/>
    <row r="415" s="20" customFormat="1"/>
    <row r="416" s="20" customFormat="1"/>
    <row r="417" s="20" customFormat="1"/>
    <row r="418" s="20" customFormat="1"/>
    <row r="419" s="20" customFormat="1"/>
    <row r="420" s="20" customFormat="1"/>
    <row r="421" s="20" customFormat="1"/>
    <row r="422" s="20" customFormat="1"/>
    <row r="423" s="20" customFormat="1"/>
    <row r="424" s="20" customFormat="1"/>
    <row r="425" s="20" customFormat="1"/>
    <row r="426" s="20" customFormat="1"/>
    <row r="427" s="20" customFormat="1"/>
    <row r="428" s="20" customFormat="1"/>
    <row r="429" s="20" customFormat="1"/>
    <row r="430" s="20" customFormat="1"/>
    <row r="431" s="20" customFormat="1"/>
    <row r="432" s="20" customFormat="1"/>
    <row r="433" s="20" customFormat="1"/>
    <row r="434" s="20" customFormat="1"/>
    <row r="435" s="20" customFormat="1"/>
    <row r="436" s="20" customFormat="1"/>
    <row r="437" s="20" customFormat="1"/>
    <row r="438" s="20" customFormat="1"/>
    <row r="439" s="20" customFormat="1"/>
    <row r="440" s="20" customFormat="1"/>
    <row r="441" s="20" customFormat="1"/>
    <row r="442" s="20" customFormat="1"/>
    <row r="443" s="20" customFormat="1"/>
    <row r="444" s="20" customFormat="1"/>
    <row r="445" s="20" customFormat="1"/>
    <row r="446" s="20" customFormat="1"/>
    <row r="447" s="20" customFormat="1"/>
    <row r="448" s="20" customFormat="1"/>
    <row r="449" s="20" customFormat="1"/>
    <row r="450" s="20" customFormat="1"/>
    <row r="451" s="20" customFormat="1"/>
    <row r="452" s="20" customFormat="1"/>
    <row r="453" s="20" customFormat="1"/>
    <row r="454" s="20" customFormat="1"/>
    <row r="455" s="20" customFormat="1"/>
    <row r="456" s="20" customFormat="1"/>
    <row r="457" s="20" customFormat="1"/>
    <row r="458" s="20" customFormat="1"/>
    <row r="459" s="20" customFormat="1"/>
    <row r="460" s="20" customFormat="1"/>
    <row r="461" s="20" customFormat="1"/>
    <row r="462" s="20" customFormat="1"/>
    <row r="463" s="20" customFormat="1"/>
    <row r="464" s="20" customFormat="1"/>
    <row r="465" s="20" customFormat="1"/>
    <row r="466" s="20" customFormat="1"/>
    <row r="467" s="20" customFormat="1"/>
    <row r="468" s="20" customFormat="1"/>
    <row r="469" s="20" customFormat="1"/>
    <row r="470" s="20" customFormat="1"/>
    <row r="471" s="20" customFormat="1"/>
    <row r="472" s="20" customFormat="1"/>
    <row r="473" s="20" customFormat="1"/>
    <row r="474" s="20" customFormat="1"/>
    <row r="475" s="20" customFormat="1"/>
    <row r="476" s="20" customFormat="1"/>
    <row r="477" s="20" customFormat="1"/>
    <row r="478" s="20" customFormat="1"/>
    <row r="479" s="20" customFormat="1"/>
    <row r="480" s="20" customFormat="1"/>
    <row r="481" s="20" customFormat="1"/>
    <row r="482" s="20" customFormat="1"/>
    <row r="483" s="20" customFormat="1"/>
    <row r="484" s="20" customFormat="1"/>
    <row r="485" s="20" customFormat="1"/>
    <row r="486" s="20" customFormat="1"/>
    <row r="487" s="20" customFormat="1"/>
    <row r="488" s="20" customFormat="1"/>
    <row r="489" s="20" customFormat="1"/>
    <row r="490" s="20" customFormat="1"/>
    <row r="491" s="20" customFormat="1"/>
    <row r="492" s="20" customFormat="1"/>
    <row r="493" s="20" customFormat="1"/>
    <row r="494" s="20" customFormat="1"/>
    <row r="495" s="20" customFormat="1"/>
    <row r="496" s="20" customFormat="1"/>
    <row r="497" s="20" customFormat="1"/>
    <row r="498" s="20" customFormat="1"/>
    <row r="499" s="20" customFormat="1"/>
    <row r="500" s="20" customFormat="1"/>
    <row r="501" s="20" customFormat="1"/>
    <row r="502" s="20" customFormat="1"/>
    <row r="503" s="20" customFormat="1"/>
    <row r="504" s="20" customFormat="1"/>
    <row r="505" s="20" customFormat="1"/>
    <row r="506" s="20" customFormat="1"/>
    <row r="507" s="20" customFormat="1"/>
    <row r="508" s="20" customFormat="1"/>
    <row r="509" s="20" customFormat="1"/>
    <row r="510" s="20" customFormat="1"/>
    <row r="511" s="20" customFormat="1"/>
    <row r="512" s="20" customFormat="1"/>
    <row r="513" s="20" customFormat="1"/>
    <row r="514" s="20" customFormat="1"/>
    <row r="515" s="20" customFormat="1"/>
    <row r="516" s="20" customFormat="1"/>
    <row r="517" s="20" customFormat="1"/>
    <row r="518" s="20" customFormat="1"/>
    <row r="519" s="20" customFormat="1"/>
    <row r="520" s="20" customFormat="1"/>
    <row r="521" s="20" customFormat="1"/>
    <row r="522" s="20" customFormat="1"/>
    <row r="523" s="20" customFormat="1"/>
    <row r="524" s="20" customFormat="1"/>
    <row r="525" s="20" customFormat="1"/>
    <row r="526" s="20" customFormat="1"/>
    <row r="527" s="20" customFormat="1"/>
    <row r="528" s="20" customFormat="1"/>
    <row r="529" s="20" customFormat="1"/>
    <row r="530" s="20" customFormat="1"/>
    <row r="531" s="20" customFormat="1"/>
    <row r="532" s="20" customFormat="1"/>
    <row r="533" s="20" customFormat="1"/>
    <row r="534" s="20" customFormat="1"/>
    <row r="535" s="20" customFormat="1"/>
    <row r="536" s="20" customFormat="1"/>
    <row r="537" s="20" customFormat="1"/>
    <row r="538" s="20" customFormat="1"/>
    <row r="539" s="20" customFormat="1"/>
    <row r="540" s="20" customFormat="1"/>
    <row r="541" s="20" customFormat="1"/>
    <row r="542" s="20" customFormat="1"/>
    <row r="543" s="20" customFormat="1"/>
    <row r="544" s="20" customFormat="1"/>
    <row r="545" s="20" customFormat="1"/>
    <row r="546" s="20" customFormat="1"/>
    <row r="547" s="20" customFormat="1"/>
    <row r="548" s="20" customFormat="1"/>
    <row r="549" s="20" customFormat="1"/>
    <row r="550" s="20" customFormat="1"/>
    <row r="551" s="20" customFormat="1"/>
    <row r="552" s="20" customFormat="1"/>
    <row r="553" s="20" customFormat="1"/>
    <row r="554" s="20" customFormat="1"/>
    <row r="555" s="20" customFormat="1"/>
    <row r="556" s="20" customFormat="1"/>
    <row r="557" s="20" customFormat="1"/>
    <row r="558" s="20" customFormat="1"/>
    <row r="559" s="20" customFormat="1"/>
    <row r="560" s="20" customFormat="1"/>
    <row r="561" s="20" customFormat="1"/>
    <row r="562" s="20" customFormat="1"/>
    <row r="563" s="20" customFormat="1"/>
    <row r="564" s="20" customFormat="1"/>
    <row r="565" s="20" customFormat="1"/>
    <row r="566" s="20" customFormat="1"/>
    <row r="567" s="20" customFormat="1"/>
    <row r="568" s="20" customFormat="1"/>
    <row r="569" s="20" customFormat="1"/>
    <row r="570" s="20" customFormat="1"/>
    <row r="571" s="20" customFormat="1"/>
    <row r="572" s="20" customFormat="1"/>
    <row r="573" s="20" customFormat="1"/>
    <row r="574" s="20" customFormat="1"/>
    <row r="575" s="20" customFormat="1"/>
    <row r="576" s="20" customFormat="1"/>
    <row r="577" s="20" customFormat="1"/>
    <row r="578" s="20" customFormat="1"/>
    <row r="579" s="20" customFormat="1"/>
    <row r="580" s="20" customFormat="1"/>
    <row r="581" s="20" customFormat="1"/>
    <row r="582" s="20" customFormat="1"/>
    <row r="583" s="20" customFormat="1"/>
    <row r="584" s="20" customFormat="1"/>
    <row r="585" s="20" customFormat="1"/>
    <row r="586" s="20" customFormat="1"/>
    <row r="587" s="20" customFormat="1"/>
    <row r="588" s="20" customFormat="1"/>
    <row r="589" s="20" customFormat="1"/>
    <row r="590" s="20" customFormat="1"/>
    <row r="591" s="20" customFormat="1"/>
    <row r="592" s="20" customFormat="1"/>
    <row r="593" s="20" customFormat="1"/>
    <row r="594" s="20" customFormat="1"/>
    <row r="595" s="20" customFormat="1"/>
    <row r="596" s="20" customFormat="1"/>
    <row r="597" s="20" customFormat="1"/>
    <row r="598" s="20" customFormat="1"/>
    <row r="599" s="20" customFormat="1"/>
    <row r="600" s="20" customFormat="1"/>
    <row r="601" s="20" customFormat="1"/>
    <row r="602" s="20" customFormat="1"/>
    <row r="603" s="20" customFormat="1"/>
    <row r="604" s="20" customFormat="1"/>
    <row r="605" s="20" customFormat="1"/>
    <row r="606" s="20" customFormat="1"/>
    <row r="607" s="20" customFormat="1"/>
    <row r="608" s="20" customFormat="1"/>
    <row r="609" s="20" customFormat="1"/>
    <row r="610" s="20" customFormat="1"/>
    <row r="611" s="20" customFormat="1"/>
    <row r="612" s="20" customFormat="1"/>
    <row r="613" s="20" customFormat="1"/>
    <row r="614" s="20" customFormat="1"/>
    <row r="615" s="20" customFormat="1"/>
    <row r="616" s="20" customFormat="1"/>
    <row r="617" s="20" customFormat="1"/>
    <row r="618" s="20" customFormat="1"/>
    <row r="619" s="20" customFormat="1"/>
    <row r="620" s="20" customFormat="1"/>
    <row r="621" s="20" customFormat="1"/>
    <row r="622" s="20" customFormat="1"/>
    <row r="623" s="20" customFormat="1"/>
    <row r="624" s="20" customFormat="1"/>
    <row r="625" s="20" customFormat="1"/>
    <row r="626" s="20" customFormat="1"/>
    <row r="627" s="20" customFormat="1"/>
    <row r="628" s="20" customFormat="1"/>
    <row r="629" s="20" customFormat="1"/>
    <row r="630" s="20" customFormat="1"/>
    <row r="631" s="20" customFormat="1"/>
    <row r="632" s="20" customFormat="1"/>
    <row r="633" s="20" customFormat="1"/>
    <row r="634" s="20" customFormat="1"/>
    <row r="635" s="20" customFormat="1"/>
    <row r="636" s="20" customFormat="1"/>
    <row r="637" s="20" customFormat="1"/>
    <row r="638" s="20" customFormat="1"/>
    <row r="639" s="20" customFormat="1"/>
    <row r="640" s="20" customFormat="1"/>
    <row r="641" s="20" customFormat="1"/>
    <row r="642" s="20" customFormat="1"/>
    <row r="643" s="20" customFormat="1"/>
    <row r="644" s="20" customFormat="1"/>
    <row r="645" s="20" customFormat="1"/>
    <row r="646" s="20" customFormat="1"/>
    <row r="647" s="20" customFormat="1"/>
    <row r="648" s="20" customFormat="1"/>
    <row r="649" s="20" customFormat="1"/>
    <row r="650" s="20" customFormat="1"/>
    <row r="651" s="20" customFormat="1"/>
    <row r="652" s="20" customFormat="1"/>
    <row r="653" s="20" customFormat="1"/>
    <row r="654" s="20" customFormat="1"/>
    <row r="655" s="20" customFormat="1"/>
    <row r="656" s="20" customFormat="1"/>
    <row r="657" s="20" customFormat="1"/>
    <row r="658" s="20" customFormat="1"/>
    <row r="659" s="20" customFormat="1"/>
    <row r="660" s="20" customFormat="1"/>
    <row r="661" s="20" customFormat="1"/>
    <row r="662" s="20" customFormat="1"/>
    <row r="663" s="20" customFormat="1"/>
    <row r="664" s="20" customFormat="1"/>
    <row r="665" s="20" customFormat="1"/>
    <row r="666" s="20" customFormat="1"/>
    <row r="667" s="20" customFormat="1"/>
    <row r="668" s="20" customFormat="1"/>
    <row r="669" s="20" customFormat="1"/>
    <row r="670" s="20" customFormat="1"/>
    <row r="671" s="20" customFormat="1"/>
    <row r="672" s="20" customFormat="1"/>
    <row r="673" s="20" customFormat="1"/>
    <row r="674" s="20" customFormat="1"/>
    <row r="675" s="20" customFormat="1"/>
    <row r="676" s="20" customFormat="1"/>
    <row r="677" s="20" customFormat="1"/>
    <row r="678" s="20" customFormat="1"/>
    <row r="679" s="20" customFormat="1"/>
    <row r="680" s="20" customFormat="1"/>
    <row r="681" s="20" customFormat="1"/>
    <row r="682" s="20" customFormat="1"/>
    <row r="683" s="20" customFormat="1"/>
    <row r="684" s="20" customFormat="1"/>
    <row r="685" s="20" customFormat="1"/>
    <row r="686" s="20" customFormat="1"/>
    <row r="687" s="20" customFormat="1"/>
    <row r="688" s="20" customFormat="1"/>
    <row r="689" s="20" customFormat="1"/>
    <row r="690" s="20" customFormat="1"/>
    <row r="691" s="20" customFormat="1"/>
    <row r="692" s="20" customFormat="1"/>
    <row r="693" s="20" customFormat="1"/>
    <row r="694" s="20" customFormat="1"/>
    <row r="695" s="20" customFormat="1"/>
    <row r="696" s="20" customFormat="1"/>
    <row r="697" s="20" customFormat="1"/>
    <row r="698" s="20" customFormat="1"/>
    <row r="699" s="20" customFormat="1"/>
    <row r="700" s="20" customFormat="1"/>
    <row r="701" s="20" customFormat="1"/>
    <row r="702" s="20" customFormat="1"/>
    <row r="703" s="20" customFormat="1"/>
    <row r="704" s="20" customFormat="1"/>
    <row r="705" s="20" customFormat="1"/>
    <row r="706" s="20" customFormat="1"/>
    <row r="707" s="20" customFormat="1"/>
    <row r="708" s="20" customFormat="1"/>
    <row r="709" s="20" customFormat="1"/>
    <row r="710" s="20" customFormat="1"/>
    <row r="711" s="20" customFormat="1"/>
    <row r="712" s="20" customFormat="1"/>
    <row r="713" s="20" customFormat="1"/>
    <row r="714" s="20" customFormat="1"/>
    <row r="715" s="20" customFormat="1"/>
    <row r="716" s="20" customFormat="1"/>
    <row r="717" s="20" customFormat="1"/>
    <row r="718" s="20" customFormat="1"/>
    <row r="719" s="20" customFormat="1"/>
    <row r="720" s="20" customFormat="1"/>
    <row r="721" s="20" customFormat="1"/>
    <row r="722" s="20" customFormat="1"/>
    <row r="723" s="20" customFormat="1"/>
    <row r="724" s="20" customFormat="1"/>
    <row r="725" s="20" customFormat="1"/>
    <row r="726" s="20" customFormat="1"/>
    <row r="727" s="20" customFormat="1"/>
    <row r="728" s="20" customFormat="1"/>
    <row r="729" s="20" customFormat="1"/>
    <row r="730" s="20" customFormat="1"/>
    <row r="731" s="20" customFormat="1"/>
    <row r="732" s="20" customFormat="1"/>
    <row r="733" s="20" customFormat="1"/>
    <row r="734" s="20" customFormat="1"/>
    <row r="735" s="20" customFormat="1"/>
    <row r="736" s="20" customFormat="1"/>
    <row r="737" s="20" customFormat="1"/>
    <row r="738" s="20" customFormat="1"/>
    <row r="739" s="20" customFormat="1"/>
    <row r="740" s="20" customFormat="1"/>
    <row r="741" s="20" customFormat="1"/>
    <row r="742" s="20" customFormat="1"/>
    <row r="743" s="20" customFormat="1"/>
    <row r="744" s="20" customFormat="1"/>
    <row r="745" s="20" customFormat="1"/>
    <row r="746" s="20" customFormat="1"/>
    <row r="747" s="20" customFormat="1"/>
    <row r="748" s="20" customFormat="1"/>
    <row r="749" s="20" customFormat="1"/>
    <row r="750" s="20" customFormat="1"/>
    <row r="751" s="20" customFormat="1"/>
    <row r="752" s="20" customFormat="1"/>
    <row r="753" s="20" customFormat="1"/>
    <row r="754" s="20" customFormat="1"/>
    <row r="755" s="20" customFormat="1"/>
    <row r="756" s="20" customFormat="1"/>
    <row r="757" s="20" customFormat="1"/>
    <row r="758" s="20" customFormat="1"/>
    <row r="759" s="20" customFormat="1"/>
    <row r="760" s="20" customFormat="1"/>
    <row r="761" s="20" customFormat="1"/>
    <row r="762" s="20" customFormat="1"/>
    <row r="763" s="20" customFormat="1"/>
    <row r="764" s="20" customFormat="1"/>
    <row r="765" s="20" customFormat="1"/>
    <row r="766" s="20" customFormat="1"/>
    <row r="767" s="20" customFormat="1"/>
    <row r="768" s="20" customFormat="1"/>
    <row r="769" s="20" customFormat="1"/>
    <row r="770" s="20" customFormat="1"/>
    <row r="771" s="20" customFormat="1"/>
    <row r="772" s="20" customFormat="1"/>
    <row r="773" s="20" customFormat="1"/>
    <row r="774" s="20" customFormat="1"/>
    <row r="775" s="20" customFormat="1"/>
    <row r="776" s="20" customFormat="1"/>
    <row r="777" s="20" customFormat="1"/>
    <row r="778" s="20" customFormat="1"/>
    <row r="779" s="20" customFormat="1"/>
    <row r="780" s="20" customFormat="1"/>
    <row r="781" s="20" customFormat="1"/>
    <row r="782" s="20" customFormat="1"/>
    <row r="783" s="20" customFormat="1"/>
    <row r="784" s="20" customFormat="1"/>
    <row r="785" s="20" customFormat="1"/>
    <row r="786" s="20" customFormat="1"/>
    <row r="787" s="20" customFormat="1"/>
    <row r="788" s="20" customFormat="1"/>
    <row r="789" s="20" customFormat="1"/>
    <row r="790" s="20" customFormat="1"/>
    <row r="791" s="20" customFormat="1"/>
    <row r="792" s="20" customFormat="1"/>
    <row r="793" s="20" customFormat="1"/>
    <row r="794" s="20" customFormat="1"/>
    <row r="795" s="20" customFormat="1"/>
    <row r="796" s="20" customFormat="1"/>
    <row r="797" s="20" customFormat="1"/>
    <row r="798" s="20" customFormat="1"/>
    <row r="799" s="20" customFormat="1"/>
    <row r="800" s="20" customFormat="1"/>
    <row r="801" s="20" customFormat="1"/>
    <row r="802" s="20" customFormat="1"/>
    <row r="803" s="20" customFormat="1"/>
    <row r="804" s="20" customFormat="1"/>
    <row r="805" s="20" customFormat="1"/>
    <row r="806" s="20" customFormat="1"/>
    <row r="807" s="20" customFormat="1"/>
    <row r="808" s="20" customFormat="1"/>
    <row r="809" s="20" customFormat="1"/>
    <row r="810" s="20" customFormat="1"/>
    <row r="811" s="20" customFormat="1"/>
    <row r="812" s="20" customFormat="1"/>
    <row r="813" s="20" customFormat="1"/>
    <row r="814" s="20" customFormat="1"/>
    <row r="815" s="20" customFormat="1"/>
    <row r="816" s="20" customFormat="1"/>
    <row r="817" s="20" customFormat="1"/>
    <row r="818" s="20" customFormat="1"/>
    <row r="819" s="20" customFormat="1"/>
    <row r="820" s="20" customFormat="1"/>
    <row r="821" s="20" customFormat="1"/>
    <row r="822" s="20" customFormat="1"/>
    <row r="823" s="20" customFormat="1"/>
    <row r="824" s="20" customFormat="1"/>
    <row r="825" s="20" customFormat="1"/>
    <row r="826" s="20" customFormat="1"/>
    <row r="827" s="20" customFormat="1"/>
    <row r="828" s="20" customFormat="1"/>
    <row r="829" s="20" customFormat="1"/>
    <row r="830" s="20" customFormat="1"/>
    <row r="831" s="20" customFormat="1"/>
    <row r="832" s="20" customFormat="1"/>
    <row r="833" s="20" customFormat="1"/>
    <row r="834" s="20" customFormat="1"/>
    <row r="835" s="20" customFormat="1"/>
    <row r="836" s="20" customFormat="1"/>
    <row r="837" s="20" customFormat="1"/>
    <row r="838" s="20" customFormat="1"/>
    <row r="839" s="20" customFormat="1"/>
    <row r="840" s="20" customFormat="1"/>
    <row r="841" s="20" customFormat="1"/>
    <row r="842" s="20" customFormat="1"/>
    <row r="843" s="20" customFormat="1"/>
    <row r="844" s="20" customFormat="1"/>
    <row r="845" s="20" customFormat="1"/>
    <row r="846" s="20" customFormat="1"/>
    <row r="847" s="20" customFormat="1"/>
    <row r="848" s="20" customFormat="1"/>
    <row r="849" s="20" customFormat="1"/>
    <row r="850" s="20" customFormat="1"/>
    <row r="851" s="20" customFormat="1"/>
    <row r="852" s="20" customFormat="1"/>
    <row r="853" s="20" customFormat="1"/>
    <row r="854" s="20" customFormat="1"/>
    <row r="855" s="20" customFormat="1"/>
    <row r="856" s="20" customFormat="1"/>
    <row r="857" s="20" customFormat="1"/>
    <row r="858" s="20" customFormat="1"/>
    <row r="859" s="20" customFormat="1"/>
    <row r="860" s="20" customFormat="1"/>
    <row r="861" s="20" customFormat="1"/>
    <row r="862" s="20" customFormat="1"/>
    <row r="863" s="20" customFormat="1"/>
    <row r="864" s="20" customFormat="1"/>
    <row r="865" s="20" customFormat="1"/>
    <row r="866" s="20" customFormat="1"/>
    <row r="867" s="20" customFormat="1"/>
    <row r="868" s="20" customFormat="1"/>
    <row r="869" s="20" customFormat="1"/>
    <row r="870" s="20" customFormat="1"/>
    <row r="871" s="20" customFormat="1"/>
    <row r="872" s="20" customFormat="1"/>
    <row r="873" s="20" customFormat="1"/>
    <row r="874" s="20" customFormat="1"/>
    <row r="875" s="20" customFormat="1"/>
    <row r="876" s="20" customFormat="1"/>
    <row r="877" s="20" customFormat="1"/>
    <row r="878" s="20" customFormat="1"/>
    <row r="879" s="20" customFormat="1"/>
    <row r="880" s="20" customFormat="1"/>
    <row r="881" s="20" customFormat="1"/>
    <row r="882" s="20" customFormat="1"/>
    <row r="883" s="20" customFormat="1"/>
    <row r="884" s="20" customFormat="1"/>
    <row r="885" s="20" customFormat="1"/>
    <row r="886" s="20" customFormat="1"/>
    <row r="887" s="20" customFormat="1"/>
    <row r="888" s="20" customFormat="1"/>
    <row r="889" s="20" customFormat="1"/>
    <row r="890" s="20" customFormat="1"/>
    <row r="891" s="20" customFormat="1"/>
    <row r="892" s="20" customFormat="1"/>
    <row r="893" s="20" customFormat="1"/>
    <row r="894" s="20" customFormat="1"/>
    <row r="895" s="20" customFormat="1"/>
    <row r="896" s="20" customFormat="1"/>
    <row r="897" s="20" customFormat="1"/>
    <row r="898" s="20" customFormat="1"/>
    <row r="899" s="20" customFormat="1"/>
    <row r="900" s="20" customFormat="1"/>
    <row r="901" s="20" customFormat="1"/>
    <row r="902" s="20" customFormat="1"/>
    <row r="903" s="20" customFormat="1"/>
    <row r="904" s="20" customFormat="1"/>
    <row r="905" s="20" customFormat="1"/>
    <row r="906" s="20" customFormat="1"/>
    <row r="907" s="20" customFormat="1"/>
    <row r="908" s="20" customFormat="1"/>
    <row r="909" s="20" customFormat="1"/>
    <row r="910" s="20" customFormat="1"/>
    <row r="911" s="20" customFormat="1"/>
    <row r="912" s="20" customFormat="1"/>
    <row r="913" s="20" customFormat="1"/>
    <row r="914" s="20" customFormat="1"/>
    <row r="915" s="20" customFormat="1"/>
    <row r="916" s="20" customFormat="1"/>
    <row r="917" s="20" customFormat="1"/>
    <row r="918" s="20" customFormat="1"/>
    <row r="919" s="20" customFormat="1"/>
    <row r="920" s="20" customFormat="1"/>
    <row r="921" s="20" customFormat="1"/>
    <row r="922" s="20" customFormat="1"/>
    <row r="923" s="20" customFormat="1"/>
    <row r="924" s="20" customFormat="1"/>
    <row r="925" s="20" customFormat="1"/>
    <row r="926" s="20" customFormat="1"/>
    <row r="927" s="20" customFormat="1"/>
    <row r="928" s="20" customFormat="1"/>
    <row r="929" s="20" customFormat="1"/>
    <row r="930" s="20" customFormat="1"/>
    <row r="931" s="20" customFormat="1"/>
    <row r="932" s="20" customFormat="1"/>
    <row r="933" s="20" customFormat="1"/>
    <row r="934" s="20" customFormat="1"/>
    <row r="935" s="20" customFormat="1"/>
    <row r="936" s="20" customFormat="1"/>
    <row r="937" s="20" customFormat="1"/>
    <row r="938" s="20" customFormat="1"/>
    <row r="939" s="20" customFormat="1"/>
    <row r="940" s="20" customFormat="1"/>
    <row r="941" s="20" customFormat="1"/>
    <row r="942" s="20" customFormat="1"/>
    <row r="943" s="20" customFormat="1"/>
    <row r="944" s="20" customFormat="1"/>
    <row r="945" s="20" customFormat="1"/>
    <row r="946" s="20" customFormat="1"/>
    <row r="947" s="20" customFormat="1"/>
    <row r="948" s="20" customFormat="1"/>
    <row r="949" s="20" customFormat="1"/>
    <row r="950" s="20" customFormat="1"/>
    <row r="951" s="20" customFormat="1"/>
    <row r="952" s="20" customFormat="1"/>
    <row r="953" s="20" customFormat="1"/>
    <row r="954" s="20" customFormat="1"/>
    <row r="955" s="20" customFormat="1"/>
    <row r="956" s="20" customFormat="1"/>
    <row r="957" s="20" customFormat="1"/>
    <row r="958" s="20" customFormat="1"/>
    <row r="959" s="20" customFormat="1"/>
    <row r="960" s="20" customFormat="1"/>
    <row r="961" s="20" customFormat="1"/>
    <row r="962" s="20" customFormat="1"/>
    <row r="963" s="20" customFormat="1"/>
    <row r="964" s="20" customFormat="1"/>
    <row r="965" s="20" customFormat="1"/>
    <row r="966" s="20" customFormat="1"/>
    <row r="967" s="20" customFormat="1"/>
    <row r="968" s="20" customFormat="1"/>
    <row r="969" s="20" customFormat="1"/>
    <row r="970" s="20" customFormat="1"/>
    <row r="971" s="20" customFormat="1"/>
    <row r="972" s="20" customFormat="1"/>
    <row r="973" s="20" customFormat="1"/>
    <row r="974" s="20" customFormat="1"/>
    <row r="975" s="20" customFormat="1"/>
    <row r="976" s="20" customFormat="1"/>
    <row r="977" s="20" customFormat="1"/>
    <row r="978" s="20" customFormat="1"/>
    <row r="979" s="20" customFormat="1"/>
    <row r="980" s="20" customFormat="1"/>
    <row r="981" s="20" customFormat="1"/>
    <row r="982" s="20" customFormat="1"/>
    <row r="983" s="20" customFormat="1"/>
    <row r="984" s="20" customFormat="1"/>
    <row r="985" s="20" customFormat="1"/>
    <row r="986" s="20" customFormat="1"/>
    <row r="987" s="20" customFormat="1"/>
    <row r="988" s="20" customFormat="1"/>
    <row r="989" s="20" customFormat="1"/>
    <row r="990" s="20" customFormat="1"/>
    <row r="991" s="20" customFormat="1"/>
    <row r="992" s="20" customFormat="1"/>
    <row r="993" s="20" customFormat="1"/>
    <row r="994" s="20" customFormat="1"/>
    <row r="995" s="20" customFormat="1"/>
    <row r="996" s="20" customFormat="1"/>
    <row r="997" s="20" customFormat="1"/>
    <row r="998" s="20" customFormat="1"/>
    <row r="999" s="20" customFormat="1"/>
    <row r="1000" s="20" customFormat="1"/>
    <row r="1001" s="20" customFormat="1"/>
    <row r="1002" s="20" customFormat="1"/>
    <row r="1003" s="20" customFormat="1"/>
    <row r="1004" s="20" customFormat="1"/>
    <row r="1005" s="20" customFormat="1"/>
    <row r="1006" s="20" customFormat="1"/>
    <row r="1007" s="20" customFormat="1"/>
    <row r="1008" s="20" customFormat="1"/>
    <row r="1009" s="20" customFormat="1"/>
    <row r="1010" s="20" customFormat="1"/>
    <row r="1011" s="20" customFormat="1"/>
    <row r="1012" s="20" customFormat="1"/>
    <row r="1013" s="20" customFormat="1"/>
    <row r="1014" s="20" customFormat="1"/>
    <row r="1015" s="20" customFormat="1"/>
    <row r="1016" s="20" customFormat="1"/>
    <row r="1017" s="20" customFormat="1"/>
    <row r="1018" s="20" customFormat="1"/>
    <row r="1019" s="20" customFormat="1"/>
    <row r="1020" s="20" customFormat="1"/>
    <row r="1021" s="20" customFormat="1"/>
    <row r="1022" s="20" customFormat="1"/>
    <row r="1023" s="20" customFormat="1"/>
    <row r="1024" s="20" customFormat="1"/>
    <row r="1025" s="20" customFormat="1"/>
    <row r="1026" s="20" customFormat="1"/>
    <row r="1027" s="20" customFormat="1"/>
    <row r="1028" s="20" customFormat="1"/>
    <row r="1029" s="20" customFormat="1"/>
    <row r="1030" s="20" customFormat="1"/>
    <row r="1031" s="20" customFormat="1"/>
    <row r="1032" s="20" customFormat="1"/>
    <row r="1033" s="20" customFormat="1"/>
    <row r="1034" s="20" customFormat="1"/>
    <row r="1035" s="20" customFormat="1"/>
    <row r="1036" s="20" customFormat="1"/>
    <row r="1037" s="20" customFormat="1"/>
    <row r="1038" s="20" customFormat="1"/>
    <row r="1039" s="20" customFormat="1"/>
    <row r="1040" s="20" customFormat="1"/>
    <row r="1041" s="20" customFormat="1"/>
    <row r="1042" s="20" customFormat="1"/>
    <row r="1043" s="20" customFormat="1"/>
    <row r="1044" s="20" customFormat="1"/>
    <row r="1045" s="20" customFormat="1"/>
    <row r="1046" s="20" customFormat="1"/>
    <row r="1047" s="20" customFormat="1"/>
    <row r="1048" s="20" customFormat="1"/>
    <row r="1049" s="20" customFormat="1"/>
    <row r="1050" s="20" customFormat="1"/>
    <row r="1051" s="20" customFormat="1"/>
    <row r="1052" s="20" customFormat="1"/>
    <row r="1053" s="20" customFormat="1"/>
    <row r="1054" s="20" customFormat="1"/>
    <row r="1055" s="20" customFormat="1"/>
    <row r="1056" s="20" customFormat="1"/>
    <row r="1057" s="20" customFormat="1"/>
    <row r="1058" s="20" customFormat="1"/>
    <row r="1059" s="20" customFormat="1"/>
    <row r="1060" s="20" customFormat="1"/>
    <row r="1061" s="20" customFormat="1"/>
    <row r="1062" s="20" customFormat="1"/>
    <row r="1063" s="20" customFormat="1"/>
    <row r="1064" s="20" customFormat="1"/>
    <row r="1065" s="20" customFormat="1"/>
    <row r="1066" s="20" customFormat="1"/>
    <row r="1067" s="20" customFormat="1"/>
    <row r="1068" s="20" customFormat="1"/>
    <row r="1069" s="20" customFormat="1"/>
    <row r="1070" s="20" customFormat="1"/>
    <row r="1071" s="20" customFormat="1"/>
    <row r="1072" s="20" customFormat="1"/>
    <row r="1073" s="20" customFormat="1"/>
    <row r="1074" s="20" customFormat="1"/>
    <row r="1075" s="20" customFormat="1"/>
    <row r="1076" s="20" customFormat="1"/>
    <row r="1077" s="20" customFormat="1"/>
    <row r="1078" s="20" customFormat="1"/>
    <row r="1079" s="20" customFormat="1"/>
    <row r="1080" s="20" customFormat="1"/>
    <row r="1081" s="20" customFormat="1"/>
    <row r="1082" s="20" customFormat="1"/>
    <row r="1083" s="20" customFormat="1"/>
    <row r="1084" s="20" customFormat="1"/>
    <row r="1085" s="20" customFormat="1"/>
    <row r="1086" s="20" customFormat="1"/>
    <row r="1087" s="20" customFormat="1"/>
    <row r="1088" s="20" customFormat="1"/>
    <row r="1089" s="20" customFormat="1"/>
    <row r="1090" s="20" customFormat="1"/>
    <row r="1091" s="20" customFormat="1"/>
    <row r="1092" s="20" customFormat="1"/>
    <row r="1093" s="20" customFormat="1"/>
    <row r="1094" s="20" customFormat="1"/>
    <row r="1095" s="20" customFormat="1"/>
    <row r="1096" s="20" customFormat="1"/>
    <row r="1097" s="20" customFormat="1"/>
    <row r="1098" s="20" customFormat="1"/>
    <row r="1099" s="20" customFormat="1"/>
    <row r="1100" s="20" customFormat="1"/>
    <row r="1101" s="20" customFormat="1"/>
    <row r="1102" s="20" customFormat="1"/>
    <row r="1103" s="20" customFormat="1"/>
    <row r="1104" s="20" customFormat="1"/>
    <row r="1105" s="20" customFormat="1"/>
    <row r="1106" s="20" customFormat="1"/>
    <row r="1107" s="20" customFormat="1"/>
    <row r="1108" s="20" customFormat="1"/>
    <row r="1109" s="20" customFormat="1"/>
    <row r="1110" s="20" customFormat="1"/>
    <row r="1111" s="20" customFormat="1"/>
    <row r="1112" s="20" customFormat="1"/>
    <row r="1113" s="20" customFormat="1"/>
    <row r="1114" s="20" customFormat="1"/>
    <row r="1115" s="20" customFormat="1"/>
    <row r="1116" s="20" customFormat="1"/>
    <row r="1117" s="20" customFormat="1"/>
    <row r="1118" s="20" customFormat="1"/>
    <row r="1119" s="20" customFormat="1"/>
    <row r="1120" s="20" customFormat="1"/>
    <row r="1121" s="20" customFormat="1"/>
    <row r="1122" s="20" customFormat="1"/>
    <row r="1123" s="20" customFormat="1"/>
    <row r="1124" s="20" customFormat="1"/>
    <row r="1125" s="20" customFormat="1"/>
    <row r="1126" s="20" customFormat="1"/>
    <row r="1127" s="20" customFormat="1"/>
    <row r="1128" s="20" customFormat="1"/>
    <row r="1129" s="20" customFormat="1"/>
    <row r="1130" s="20" customFormat="1"/>
    <row r="1131" s="20" customFormat="1"/>
    <row r="1132" s="20" customFormat="1"/>
    <row r="1133" s="20" customFormat="1"/>
    <row r="1134" s="20" customFormat="1"/>
    <row r="1135" s="20" customFormat="1"/>
    <row r="1136" s="20" customFormat="1"/>
    <row r="1137" s="20" customFormat="1"/>
    <row r="1138" s="20" customFormat="1"/>
    <row r="1139" s="20" customFormat="1"/>
    <row r="1140" s="20" customFormat="1"/>
    <row r="1141" s="20" customFormat="1"/>
    <row r="1142" s="20" customFormat="1"/>
    <row r="1143" s="20" customFormat="1"/>
    <row r="1144" s="20" customFormat="1"/>
    <row r="1145" s="20" customFormat="1"/>
    <row r="1146" s="20" customFormat="1"/>
    <row r="1147" s="20" customFormat="1"/>
    <row r="1148" s="20" customFormat="1"/>
    <row r="1149" s="20" customFormat="1"/>
    <row r="1150" s="20" customFormat="1"/>
    <row r="1151" s="20" customFormat="1"/>
    <row r="1152" s="20" customFormat="1"/>
    <row r="1153" s="20" customFormat="1"/>
    <row r="1154" s="20" customFormat="1"/>
    <row r="1155" s="20" customFormat="1"/>
    <row r="1156" s="20" customFormat="1"/>
    <row r="1157" s="20" customFormat="1"/>
    <row r="1158" s="20" customFormat="1"/>
    <row r="1159" s="20" customFormat="1"/>
    <row r="1160" s="20" customFormat="1"/>
    <row r="1161" s="20" customFormat="1"/>
    <row r="1162" s="20" customFormat="1"/>
    <row r="1163" s="20" customFormat="1"/>
    <row r="1164" s="20" customFormat="1"/>
    <row r="1165" s="20" customFormat="1"/>
    <row r="1166" s="20" customFormat="1"/>
    <row r="1167" s="20" customFormat="1"/>
    <row r="1168" s="20" customFormat="1"/>
    <row r="1169" s="20" customFormat="1"/>
    <row r="1170" s="20" customFormat="1"/>
    <row r="1171" s="20" customFormat="1"/>
    <row r="1172" s="20" customFormat="1"/>
    <row r="1173" s="20" customFormat="1"/>
    <row r="1174" s="20" customFormat="1"/>
    <row r="1175" s="20" customFormat="1"/>
    <row r="1176" s="20" customFormat="1"/>
    <row r="1177" s="20" customFormat="1"/>
    <row r="1178" s="20" customFormat="1"/>
    <row r="1179" s="20" customFormat="1"/>
    <row r="1180" s="20" customFormat="1"/>
    <row r="1181" s="20" customFormat="1"/>
    <row r="1182" s="20" customFormat="1"/>
    <row r="1183" s="20" customFormat="1"/>
    <row r="1184" s="20" customFormat="1"/>
    <row r="1185" s="20" customFormat="1"/>
    <row r="1186" s="20" customFormat="1"/>
    <row r="1187" s="20" customFormat="1"/>
    <row r="1188" s="20" customFormat="1"/>
    <row r="1189" s="20" customFormat="1"/>
    <row r="1190" s="20" customFormat="1"/>
    <row r="1191" s="20" customFormat="1"/>
    <row r="1192" s="20" customFormat="1"/>
    <row r="1193" s="20" customFormat="1"/>
    <row r="1194" s="20" customFormat="1"/>
    <row r="1195" s="20" customFormat="1"/>
    <row r="1196" s="20" customFormat="1"/>
    <row r="1197" s="20" customFormat="1"/>
    <row r="1198" s="20" customFormat="1"/>
    <row r="1199" s="20" customFormat="1"/>
    <row r="1200" s="20" customFormat="1"/>
    <row r="1201" s="20" customFormat="1"/>
    <row r="1202" s="20" customFormat="1"/>
    <row r="1203" s="20" customFormat="1"/>
    <row r="1204" s="20" customFormat="1"/>
    <row r="1205" s="20" customFormat="1"/>
    <row r="1206" s="20" customFormat="1"/>
    <row r="1207" s="20" customFormat="1"/>
    <row r="1208" s="20" customFormat="1"/>
    <row r="1209" s="20" customFormat="1"/>
    <row r="1210" s="20" customFormat="1"/>
    <row r="1211" s="20" customFormat="1"/>
    <row r="1212" s="20" customFormat="1"/>
    <row r="1213" s="20" customFormat="1"/>
    <row r="1214" s="20" customFormat="1"/>
    <row r="1215" s="20" customFormat="1"/>
    <row r="1216" s="20" customFormat="1"/>
    <row r="1217" s="20" customFormat="1"/>
    <row r="1218" s="20" customFormat="1"/>
    <row r="1219" s="20" customFormat="1"/>
    <row r="1220" s="20" customFormat="1"/>
    <row r="1221" s="20" customFormat="1"/>
    <row r="1222" s="20" customFormat="1"/>
    <row r="1223" s="20" customFormat="1"/>
    <row r="1224" s="20" customFormat="1"/>
    <row r="1225" s="20" customFormat="1"/>
    <row r="1226" s="20" customFormat="1"/>
    <row r="1227" s="20" customFormat="1"/>
    <row r="1228" s="20" customFormat="1"/>
    <row r="1229" s="20" customFormat="1"/>
    <row r="1230" s="20" customFormat="1"/>
    <row r="1231" s="20" customFormat="1"/>
    <row r="1232" s="20" customFormat="1"/>
    <row r="1233" s="20" customFormat="1"/>
    <row r="1234" s="20" customFormat="1"/>
    <row r="1235" s="20" customFormat="1"/>
    <row r="1236" s="20" customFormat="1"/>
    <row r="1237" s="20" customFormat="1"/>
    <row r="1238" s="20" customFormat="1"/>
    <row r="1239" s="20" customFormat="1"/>
    <row r="1240" s="20" customFormat="1"/>
    <row r="1241" s="20" customFormat="1"/>
    <row r="1242" s="20" customFormat="1"/>
    <row r="1243" s="20" customFormat="1"/>
    <row r="1244" s="20" customFormat="1"/>
    <row r="1245" s="20" customFormat="1"/>
    <row r="1246" s="20" customFormat="1"/>
    <row r="1247" s="20" customFormat="1"/>
    <row r="1248" s="20" customFormat="1"/>
    <row r="1249" s="20" customFormat="1"/>
    <row r="1250" s="20" customFormat="1"/>
    <row r="1251" s="20" customFormat="1"/>
    <row r="1252" s="20" customFormat="1"/>
    <row r="1253" s="20" customFormat="1"/>
    <row r="1254" s="20" customFormat="1"/>
    <row r="1255" s="20" customFormat="1"/>
    <row r="1256" s="20" customFormat="1"/>
    <row r="1257" s="20" customFormat="1"/>
    <row r="1258" s="20" customFormat="1"/>
    <row r="1259" s="20" customFormat="1"/>
    <row r="1260" s="20" customFormat="1"/>
    <row r="1261" s="20" customFormat="1"/>
    <row r="1262" s="20" customFormat="1"/>
    <row r="1263" s="20" customFormat="1"/>
    <row r="1264" s="20" customFormat="1"/>
    <row r="1265" s="20" customFormat="1"/>
    <row r="1266" s="20" customFormat="1"/>
    <row r="1267" s="20" customFormat="1"/>
    <row r="1268" s="20" customFormat="1"/>
    <row r="1269" s="20" customFormat="1"/>
    <row r="1270" s="20" customFormat="1"/>
    <row r="1271" s="20" customFormat="1"/>
    <row r="1272" s="20" customFormat="1"/>
    <row r="1273" s="20" customFormat="1"/>
    <row r="1274" s="20" customFormat="1"/>
    <row r="1275" s="20" customFormat="1"/>
    <row r="1276" s="20" customFormat="1"/>
    <row r="1277" s="20" customFormat="1"/>
    <row r="1278" s="20" customFormat="1"/>
    <row r="1279" s="20" customFormat="1"/>
    <row r="1280" s="20" customFormat="1"/>
    <row r="1281" s="20" customFormat="1"/>
    <row r="1282" s="20" customFormat="1"/>
    <row r="1283" s="20" customFormat="1"/>
    <row r="1284" s="20" customFormat="1"/>
    <row r="1285" s="20" customFormat="1"/>
    <row r="1286" s="20" customFormat="1"/>
    <row r="1287" s="20" customFormat="1"/>
    <row r="1288" s="20" customFormat="1"/>
    <row r="1289" s="20" customFormat="1"/>
    <row r="1290" s="20" customFormat="1"/>
    <row r="1291" s="20" customFormat="1"/>
    <row r="1292" s="20" customFormat="1"/>
    <row r="1293" s="20" customFormat="1"/>
    <row r="1294" s="20" customFormat="1"/>
    <row r="1295" s="20" customFormat="1"/>
    <row r="1296" s="20" customFormat="1"/>
    <row r="1297" s="20" customFormat="1"/>
    <row r="1298" s="20" customFormat="1"/>
    <row r="1299" s="20" customFormat="1"/>
    <row r="1300" s="20" customFormat="1"/>
    <row r="1301" s="20" customFormat="1"/>
    <row r="1302" s="20" customFormat="1"/>
    <row r="1303" s="20" customFormat="1"/>
    <row r="1304" s="20" customFormat="1"/>
    <row r="1305" s="20" customFormat="1"/>
    <row r="1306" s="20" customFormat="1"/>
    <row r="1307" s="20" customFormat="1"/>
    <row r="1308" s="20" customFormat="1"/>
    <row r="1309" s="20" customFormat="1"/>
    <row r="1310" s="20" customFormat="1"/>
    <row r="1311" s="20" customFormat="1"/>
    <row r="1312" s="20" customFormat="1"/>
    <row r="1313" s="20" customFormat="1"/>
    <row r="1314" s="20" customFormat="1"/>
    <row r="1315" s="20" customFormat="1"/>
    <row r="1316" s="20" customFormat="1"/>
    <row r="1317" s="20" customFormat="1"/>
    <row r="1318" s="20" customFormat="1"/>
    <row r="1319" s="20" customFormat="1"/>
    <row r="1320" s="20" customFormat="1"/>
    <row r="1321" s="20" customFormat="1"/>
    <row r="1322" s="20" customFormat="1"/>
    <row r="1323" s="20" customFormat="1"/>
    <row r="1324" s="20" customFormat="1"/>
    <row r="1325" s="20" customFormat="1"/>
    <row r="1326" s="20" customFormat="1"/>
    <row r="1327" s="20" customFormat="1"/>
    <row r="1328" s="20" customFormat="1"/>
    <row r="1329" s="20" customFormat="1"/>
    <row r="1330" s="20" customFormat="1"/>
    <row r="1331" s="20" customFormat="1"/>
    <row r="1332" s="20" customFormat="1"/>
    <row r="1333" s="20" customFormat="1"/>
    <row r="1334" s="20" customFormat="1"/>
    <row r="1335" s="20" customFormat="1"/>
    <row r="1336" s="20" customFormat="1"/>
    <row r="1337" s="20" customFormat="1"/>
    <row r="1338" s="20" customFormat="1"/>
    <row r="1339" s="20" customFormat="1"/>
    <row r="1340" s="20" customFormat="1"/>
    <row r="1341" s="20" customFormat="1"/>
    <row r="1342" s="20" customFormat="1"/>
    <row r="1343" s="20" customFormat="1"/>
    <row r="1344" s="20" customFormat="1"/>
    <row r="1345" s="20" customFormat="1"/>
    <row r="1346" s="20" customFormat="1"/>
    <row r="1347" s="20" customFormat="1"/>
    <row r="1348" s="20" customFormat="1"/>
    <row r="1349" s="20" customFormat="1"/>
    <row r="1350" s="20" customFormat="1"/>
    <row r="1351" s="20" customFormat="1"/>
    <row r="1352" s="20" customFormat="1"/>
    <row r="1353" s="20" customFormat="1"/>
    <row r="1354" s="20" customFormat="1"/>
    <row r="1355" s="20" customFormat="1"/>
    <row r="1356" s="20" customFormat="1"/>
    <row r="1357" s="20" customFormat="1"/>
    <row r="1358" s="20" customFormat="1"/>
    <row r="1359" s="20" customFormat="1"/>
    <row r="1360" s="20" customFormat="1"/>
    <row r="1361" s="20" customFormat="1"/>
    <row r="1362" s="20" customFormat="1"/>
    <row r="1363" s="20" customFormat="1"/>
    <row r="1364" s="20" customFormat="1"/>
    <row r="1365" s="20" customFormat="1"/>
    <row r="1366" s="20" customFormat="1"/>
    <row r="1367" s="20" customFormat="1"/>
    <row r="1368" s="20" customFormat="1"/>
    <row r="1369" s="20" customFormat="1"/>
    <row r="1370" s="20" customFormat="1"/>
    <row r="1371" s="20" customFormat="1"/>
    <row r="1372" s="20" customFormat="1"/>
    <row r="1373" s="20" customFormat="1"/>
    <row r="1374" s="20" customFormat="1"/>
    <row r="1375" s="20" customFormat="1"/>
    <row r="1376" s="20" customFormat="1"/>
    <row r="1377" s="20" customFormat="1"/>
    <row r="1378" s="20" customFormat="1"/>
    <row r="1379" s="20" customFormat="1"/>
    <row r="1380" s="20" customFormat="1"/>
    <row r="1381" s="20" customFormat="1"/>
    <row r="1382" s="20" customFormat="1"/>
    <row r="1383" s="20" customFormat="1"/>
    <row r="1384" s="20" customFormat="1"/>
    <row r="1385" s="20" customFormat="1"/>
    <row r="1386" s="20" customFormat="1"/>
    <row r="1387" s="20" customFormat="1"/>
    <row r="1388" s="20" customFormat="1"/>
    <row r="1389" s="20" customFormat="1"/>
    <row r="1390" s="20" customFormat="1"/>
    <row r="1391" s="20" customFormat="1"/>
    <row r="1392" s="20" customFormat="1"/>
    <row r="1393" s="20" customFormat="1"/>
    <row r="1394" s="20" customFormat="1"/>
    <row r="1395" s="20" customFormat="1"/>
    <row r="1396" s="20" customFormat="1"/>
    <row r="1397" s="20" customFormat="1"/>
    <row r="1398" s="20" customFormat="1"/>
    <row r="1399" s="20" customFormat="1"/>
    <row r="1400" s="20" customFormat="1"/>
    <row r="1401" s="20" customFormat="1"/>
    <row r="1402" s="20" customFormat="1"/>
    <row r="1403" s="20" customFormat="1"/>
    <row r="1404" s="20" customFormat="1"/>
    <row r="1405" s="20" customFormat="1"/>
    <row r="1406" s="20" customFormat="1"/>
    <row r="1407" s="20" customFormat="1"/>
    <row r="1408" s="20" customFormat="1"/>
    <row r="1409" s="20" customFormat="1"/>
    <row r="1410" s="20" customFormat="1"/>
    <row r="1411" s="20" customFormat="1"/>
    <row r="1412" s="20" customFormat="1"/>
    <row r="1413" s="20" customFormat="1"/>
    <row r="1414" s="20" customFormat="1"/>
    <row r="1415" s="20" customFormat="1"/>
    <row r="1416" s="20" customFormat="1"/>
    <row r="1417" s="20" customFormat="1"/>
    <row r="1418" s="20" customFormat="1"/>
    <row r="1419" s="20" customFormat="1"/>
    <row r="1420" s="20" customFormat="1"/>
    <row r="1421" s="20" customFormat="1"/>
    <row r="1422" s="20" customFormat="1"/>
    <row r="1423" s="20" customFormat="1"/>
    <row r="1424" s="20" customFormat="1"/>
    <row r="1425" s="20" customFormat="1"/>
  </sheetData>
  <mergeCells count="5">
    <mergeCell ref="A1:A3"/>
    <mergeCell ref="B1:B3"/>
    <mergeCell ref="C1:C3"/>
    <mergeCell ref="D1:D3"/>
    <mergeCell ref="E1:E3"/>
  </mergeCells>
  <phoneticPr fontId="26" type="noConversion"/>
  <pageMargins left="0.4" right="0.03" top="0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B1706"/>
  <sheetViews>
    <sheetView topLeftCell="A4" zoomScale="85" zoomScaleNormal="85" workbookViewId="0">
      <selection activeCell="B46" sqref="B46"/>
    </sheetView>
  </sheetViews>
  <sheetFormatPr defaultColWidth="8.85546875" defaultRowHeight="18"/>
  <cols>
    <col min="1" max="1" width="4.7109375" style="21" bestFit="1" customWidth="1"/>
    <col min="2" max="2" width="121" style="21" customWidth="1"/>
    <col min="3" max="3" width="16.140625" style="21" bestFit="1" customWidth="1"/>
    <col min="4" max="4" width="8" style="21" bestFit="1" customWidth="1"/>
    <col min="5" max="54" width="8.85546875" style="20"/>
    <col min="55" max="16384" width="8.85546875" style="21"/>
  </cols>
  <sheetData>
    <row r="1" spans="1:5" ht="25.15" customHeight="1">
      <c r="A1" s="106" t="s">
        <v>203</v>
      </c>
      <c r="B1" s="108" t="str">
        <f>IF([3]ICMS!C13="GEO","სამუშაოების დასახელება","Work Description")</f>
        <v>სამუშაოების დასახელება</v>
      </c>
      <c r="C1" s="110" t="str">
        <f>IF([3]ICMS!C13="GEO","განზ. ერთ.","Unit")</f>
        <v>განზ. ერთ.</v>
      </c>
      <c r="D1" s="112" t="str">
        <f>IF([3]ICMS!C13="GEO","რაოდ","Q-ty")</f>
        <v>რაოდ</v>
      </c>
    </row>
    <row r="2" spans="1:5" ht="25.15" customHeight="1">
      <c r="A2" s="107"/>
      <c r="B2" s="109"/>
      <c r="C2" s="111"/>
      <c r="D2" s="113"/>
    </row>
    <row r="3" spans="1:5" ht="24.6" customHeight="1">
      <c r="A3" s="107"/>
      <c r="B3" s="109"/>
      <c r="C3" s="111"/>
      <c r="D3" s="114"/>
    </row>
    <row r="4" spans="1:5" ht="25.15" customHeight="1">
      <c r="A4" s="22">
        <v>1</v>
      </c>
      <c r="B4" s="23">
        <v>3</v>
      </c>
      <c r="C4" s="23">
        <v>4</v>
      </c>
      <c r="D4" s="23">
        <v>6</v>
      </c>
    </row>
    <row r="5" spans="1:5" s="20" customFormat="1" ht="10.9" customHeight="1"/>
    <row r="6" spans="1:5" ht="34.9" customHeight="1">
      <c r="A6" s="64">
        <v>1</v>
      </c>
      <c r="B6" s="59"/>
      <c r="C6" s="60"/>
      <c r="D6" s="60"/>
    </row>
    <row r="7" spans="1:5" ht="19.5">
      <c r="A7" s="66"/>
      <c r="B7" s="68" t="s">
        <v>359</v>
      </c>
      <c r="C7" s="40"/>
      <c r="D7" s="63"/>
    </row>
    <row r="8" spans="1:5" ht="19.5">
      <c r="A8" s="65">
        <v>1</v>
      </c>
      <c r="B8" s="52" t="s">
        <v>360</v>
      </c>
      <c r="C8" s="55" t="s">
        <v>229</v>
      </c>
      <c r="D8" s="56">
        <v>16</v>
      </c>
    </row>
    <row r="9" spans="1:5" ht="19.5">
      <c r="A9" s="58">
        <v>2</v>
      </c>
      <c r="B9" s="53" t="s">
        <v>361</v>
      </c>
      <c r="C9" s="55" t="s">
        <v>229</v>
      </c>
      <c r="D9" s="56">
        <v>1</v>
      </c>
    </row>
    <row r="10" spans="1:5" ht="19.5">
      <c r="A10" s="65">
        <v>3</v>
      </c>
      <c r="B10" s="53" t="s">
        <v>362</v>
      </c>
      <c r="C10" s="55" t="s">
        <v>229</v>
      </c>
      <c r="D10" s="56">
        <v>1</v>
      </c>
    </row>
    <row r="11" spans="1:5" ht="19.5">
      <c r="A11" s="58">
        <v>4</v>
      </c>
      <c r="B11" s="52" t="s">
        <v>363</v>
      </c>
      <c r="C11" s="55" t="s">
        <v>229</v>
      </c>
      <c r="D11" s="56">
        <v>2</v>
      </c>
    </row>
    <row r="12" spans="1:5" ht="19.5">
      <c r="A12" s="65">
        <v>5</v>
      </c>
      <c r="B12" s="52" t="s">
        <v>364</v>
      </c>
      <c r="C12" s="55" t="s">
        <v>229</v>
      </c>
      <c r="D12" s="56">
        <v>3</v>
      </c>
    </row>
    <row r="13" spans="1:5" ht="19.5">
      <c r="A13" s="58">
        <v>6</v>
      </c>
      <c r="B13" s="53" t="s">
        <v>365</v>
      </c>
      <c r="C13" s="55" t="s">
        <v>229</v>
      </c>
      <c r="D13" s="56">
        <v>2</v>
      </c>
    </row>
    <row r="14" spans="1:5" ht="19.5">
      <c r="A14" s="65">
        <v>7</v>
      </c>
      <c r="B14" s="53" t="s">
        <v>366</v>
      </c>
      <c r="C14" s="55" t="s">
        <v>229</v>
      </c>
      <c r="D14" s="56">
        <v>4</v>
      </c>
    </row>
    <row r="15" spans="1:5" ht="19.5">
      <c r="A15" s="58">
        <v>8</v>
      </c>
      <c r="B15" s="53" t="s">
        <v>367</v>
      </c>
      <c r="C15" s="55" t="s">
        <v>229</v>
      </c>
      <c r="D15" s="56">
        <v>3</v>
      </c>
    </row>
    <row r="16" spans="1:5" ht="19.5">
      <c r="A16" s="65">
        <v>9</v>
      </c>
      <c r="B16" s="53" t="s">
        <v>368</v>
      </c>
      <c r="C16" s="55" t="s">
        <v>229</v>
      </c>
      <c r="D16" s="56">
        <v>2</v>
      </c>
      <c r="E16" s="45"/>
    </row>
    <row r="17" spans="1:54" ht="19.5">
      <c r="A17" s="58">
        <v>10</v>
      </c>
      <c r="B17" s="53" t="s">
        <v>369</v>
      </c>
      <c r="C17" s="55" t="s">
        <v>229</v>
      </c>
      <c r="D17" s="56">
        <v>1</v>
      </c>
      <c r="E17" s="45"/>
    </row>
    <row r="18" spans="1:54" ht="19.5">
      <c r="A18" s="65">
        <v>11</v>
      </c>
      <c r="B18" s="53" t="s">
        <v>370</v>
      </c>
      <c r="C18" s="55" t="s">
        <v>229</v>
      </c>
      <c r="D18" s="56">
        <v>3</v>
      </c>
      <c r="E18" s="45"/>
    </row>
    <row r="19" spans="1:54" ht="19.5">
      <c r="A19" s="58">
        <v>12</v>
      </c>
      <c r="B19" s="54" t="s">
        <v>371</v>
      </c>
      <c r="C19" s="55" t="s">
        <v>323</v>
      </c>
      <c r="D19" s="56">
        <v>250</v>
      </c>
      <c r="E19" s="45"/>
    </row>
    <row r="20" spans="1:54" ht="19.5">
      <c r="A20" s="65">
        <v>13</v>
      </c>
      <c r="B20" s="54" t="s">
        <v>372</v>
      </c>
      <c r="C20" s="56" t="s">
        <v>229</v>
      </c>
      <c r="D20" s="56">
        <v>1</v>
      </c>
      <c r="E20" s="45"/>
    </row>
    <row r="21" spans="1:54" ht="19.5">
      <c r="A21" s="66"/>
      <c r="B21" s="72" t="s">
        <v>373</v>
      </c>
      <c r="C21" s="39"/>
      <c r="D21" s="33"/>
    </row>
    <row r="22" spans="1:54" ht="19.5">
      <c r="A22" s="55">
        <v>1</v>
      </c>
      <c r="B22" s="57" t="s">
        <v>374</v>
      </c>
      <c r="C22" s="56" t="s">
        <v>229</v>
      </c>
      <c r="D22" s="55">
        <v>3</v>
      </c>
    </row>
    <row r="23" spans="1:54" ht="19.5">
      <c r="A23" s="55">
        <v>2</v>
      </c>
      <c r="B23" s="57" t="s">
        <v>375</v>
      </c>
      <c r="C23" s="56" t="s">
        <v>229</v>
      </c>
      <c r="D23" s="55">
        <v>1</v>
      </c>
    </row>
    <row r="24" spans="1:54" ht="19.5">
      <c r="A24" s="55">
        <v>3</v>
      </c>
      <c r="B24" s="57" t="s">
        <v>376</v>
      </c>
      <c r="C24" s="56" t="s">
        <v>206</v>
      </c>
      <c r="D24" s="55">
        <v>1</v>
      </c>
    </row>
    <row r="25" spans="1:54" ht="19.5">
      <c r="A25" s="55">
        <v>4</v>
      </c>
      <c r="B25" s="57" t="s">
        <v>377</v>
      </c>
      <c r="C25" s="56" t="s">
        <v>229</v>
      </c>
      <c r="D25" s="55">
        <v>2</v>
      </c>
      <c r="AZ25" s="21"/>
      <c r="BA25" s="21"/>
      <c r="BB25" s="21"/>
    </row>
    <row r="26" spans="1:54" ht="19.5">
      <c r="A26" s="55">
        <v>5</v>
      </c>
      <c r="B26" s="57" t="s">
        <v>378</v>
      </c>
      <c r="C26" s="56" t="s">
        <v>229</v>
      </c>
      <c r="D26" s="55">
        <v>1</v>
      </c>
    </row>
    <row r="27" spans="1:54" ht="19.5">
      <c r="A27" s="55">
        <v>6</v>
      </c>
      <c r="B27" s="57" t="s">
        <v>379</v>
      </c>
      <c r="C27" s="56" t="s">
        <v>229</v>
      </c>
      <c r="D27" s="55">
        <v>1</v>
      </c>
    </row>
    <row r="28" spans="1:54" ht="19.5">
      <c r="A28" s="55">
        <v>7</v>
      </c>
      <c r="B28" s="57" t="s">
        <v>380</v>
      </c>
      <c r="C28" s="56" t="s">
        <v>229</v>
      </c>
      <c r="D28" s="55">
        <v>4</v>
      </c>
    </row>
    <row r="29" spans="1:54" ht="19.5">
      <c r="A29" s="55">
        <v>8</v>
      </c>
      <c r="B29" s="57" t="s">
        <v>381</v>
      </c>
      <c r="C29" s="56" t="s">
        <v>229</v>
      </c>
      <c r="D29" s="55">
        <v>4</v>
      </c>
    </row>
    <row r="30" spans="1:54" ht="19.5">
      <c r="A30" s="55">
        <v>9</v>
      </c>
      <c r="B30" s="57" t="s">
        <v>382</v>
      </c>
      <c r="C30" s="56" t="s">
        <v>229</v>
      </c>
      <c r="D30" s="55">
        <v>60</v>
      </c>
    </row>
    <row r="31" spans="1:54" ht="19.5">
      <c r="A31" s="55">
        <v>10</v>
      </c>
      <c r="B31" s="57" t="s">
        <v>383</v>
      </c>
      <c r="C31" s="56" t="s">
        <v>206</v>
      </c>
      <c r="D31" s="55">
        <v>1</v>
      </c>
    </row>
    <row r="32" spans="1:54" ht="19.5">
      <c r="A32" s="55">
        <v>11</v>
      </c>
      <c r="B32" s="57" t="s">
        <v>384</v>
      </c>
      <c r="C32" s="56" t="s">
        <v>206</v>
      </c>
      <c r="D32" s="55">
        <v>2</v>
      </c>
    </row>
    <row r="33" spans="1:4" ht="19.5">
      <c r="A33" s="55">
        <v>12</v>
      </c>
      <c r="B33" s="57" t="s">
        <v>385</v>
      </c>
      <c r="C33" s="56" t="s">
        <v>229</v>
      </c>
      <c r="D33" s="55">
        <v>1</v>
      </c>
    </row>
    <row r="34" spans="1:4" ht="19.5">
      <c r="A34" s="55">
        <v>13</v>
      </c>
      <c r="B34" s="53" t="s">
        <v>386</v>
      </c>
      <c r="C34" s="55" t="s">
        <v>323</v>
      </c>
      <c r="D34" s="56">
        <v>2000</v>
      </c>
    </row>
    <row r="35" spans="1:4" ht="19.5">
      <c r="A35" s="55">
        <v>14</v>
      </c>
      <c r="B35" s="53" t="s">
        <v>387</v>
      </c>
      <c r="C35" s="55" t="s">
        <v>323</v>
      </c>
      <c r="D35" s="56">
        <v>5</v>
      </c>
    </row>
    <row r="36" spans="1:4" ht="19.5">
      <c r="A36" s="55">
        <v>15</v>
      </c>
      <c r="B36" s="53" t="s">
        <v>388</v>
      </c>
      <c r="C36" s="55" t="s">
        <v>323</v>
      </c>
      <c r="D36" s="56">
        <v>500</v>
      </c>
    </row>
    <row r="37" spans="1:4" ht="19.5">
      <c r="A37" s="55">
        <v>16</v>
      </c>
      <c r="B37" s="54" t="s">
        <v>389</v>
      </c>
      <c r="C37" s="56" t="s">
        <v>229</v>
      </c>
      <c r="D37" s="56">
        <v>1</v>
      </c>
    </row>
    <row r="38" spans="1:4" ht="19.5">
      <c r="A38" s="55">
        <v>17</v>
      </c>
      <c r="B38" s="54" t="s">
        <v>390</v>
      </c>
      <c r="C38" s="56" t="s">
        <v>229</v>
      </c>
      <c r="D38" s="56">
        <v>1</v>
      </c>
    </row>
    <row r="39" spans="1:4" ht="19.5">
      <c r="A39" s="55">
        <v>18</v>
      </c>
      <c r="B39" s="54" t="s">
        <v>391</v>
      </c>
      <c r="C39" s="56" t="s">
        <v>229</v>
      </c>
      <c r="D39" s="56">
        <v>4</v>
      </c>
    </row>
    <row r="40" spans="1:4" ht="19.5">
      <c r="A40" s="55">
        <v>19</v>
      </c>
      <c r="B40" s="54" t="s">
        <v>392</v>
      </c>
      <c r="C40" s="56" t="s">
        <v>229</v>
      </c>
      <c r="D40" s="56">
        <v>14</v>
      </c>
    </row>
    <row r="41" spans="1:4" ht="19.5">
      <c r="A41" s="55">
        <v>20</v>
      </c>
      <c r="B41" s="53" t="s">
        <v>393</v>
      </c>
      <c r="C41" s="56" t="s">
        <v>229</v>
      </c>
      <c r="D41" s="56">
        <v>10</v>
      </c>
    </row>
    <row r="42" spans="1:4" ht="19.5">
      <c r="A42" s="55">
        <v>21</v>
      </c>
      <c r="B42" s="54" t="s">
        <v>394</v>
      </c>
      <c r="C42" s="56" t="s">
        <v>229</v>
      </c>
      <c r="D42" s="56">
        <v>33</v>
      </c>
    </row>
    <row r="43" spans="1:4" ht="19.5">
      <c r="A43" s="55">
        <v>22</v>
      </c>
      <c r="B43" s="54" t="s">
        <v>372</v>
      </c>
      <c r="C43" s="56" t="s">
        <v>229</v>
      </c>
      <c r="D43" s="56">
        <v>1</v>
      </c>
    </row>
    <row r="44" spans="1:4" ht="19.5">
      <c r="A44" s="73"/>
      <c r="B44" s="61"/>
      <c r="C44" s="62"/>
      <c r="D44" s="51"/>
    </row>
    <row r="45" spans="1:4" s="20" customFormat="1" ht="25.15" customHeight="1"/>
    <row r="46" spans="1:4" s="20" customFormat="1" ht="25.15" customHeight="1"/>
    <row r="47" spans="1:4" s="20" customFormat="1" ht="25.15" customHeight="1"/>
    <row r="48" spans="1:4" s="20" customFormat="1" ht="25.15" customHeight="1"/>
    <row r="49" s="20" customFormat="1" ht="25.15" customHeight="1"/>
    <row r="50" s="20" customFormat="1" ht="25.15" customHeight="1"/>
    <row r="51" s="20" customFormat="1" ht="25.15" customHeight="1"/>
    <row r="52" s="20" customFormat="1" ht="25.15" customHeight="1"/>
    <row r="53" s="20" customFormat="1" ht="25.15" customHeight="1"/>
    <row r="54" s="20" customFormat="1" ht="25.15" customHeight="1"/>
    <row r="55" s="20" customFormat="1" ht="25.15" customHeight="1"/>
    <row r="56" s="20" customFormat="1" ht="25.15" customHeight="1"/>
    <row r="57" s="20" customFormat="1" ht="25.15" customHeight="1"/>
    <row r="58" s="20" customFormat="1" ht="25.15" customHeight="1"/>
    <row r="59" s="20" customFormat="1"/>
    <row r="60" s="20" customFormat="1"/>
    <row r="61" s="20" customFormat="1"/>
    <row r="62" s="20" customFormat="1"/>
    <row r="63" s="20" customFormat="1"/>
    <row r="64" s="20" customFormat="1"/>
    <row r="65" s="20" customFormat="1"/>
    <row r="66" s="20" customFormat="1"/>
    <row r="67" s="20" customFormat="1"/>
    <row r="68" s="20" customFormat="1"/>
    <row r="69" s="20" customFormat="1"/>
    <row r="70" s="20" customFormat="1"/>
    <row r="71" s="20" customFormat="1"/>
    <row r="72" s="20" customFormat="1"/>
    <row r="73" s="20" customFormat="1"/>
    <row r="74" s="20" customFormat="1"/>
    <row r="75" s="20" customFormat="1"/>
    <row r="76" s="20" customFormat="1"/>
    <row r="77" s="20" customFormat="1"/>
    <row r="78" s="20" customFormat="1"/>
    <row r="79" s="20" customFormat="1"/>
    <row r="80" s="20" customFormat="1"/>
    <row r="81" s="20" customFormat="1"/>
    <row r="82" s="20" customFormat="1"/>
    <row r="83" s="20" customFormat="1"/>
    <row r="84" s="20" customFormat="1"/>
    <row r="85" s="20" customFormat="1"/>
    <row r="86" s="20" customFormat="1"/>
    <row r="87" s="20" customFormat="1"/>
    <row r="88" s="20" customFormat="1"/>
    <row r="89" s="20" customFormat="1"/>
    <row r="90" s="20" customFormat="1"/>
    <row r="91" s="20" customFormat="1"/>
    <row r="92" s="20" customFormat="1"/>
    <row r="93" s="20" customFormat="1"/>
    <row r="94" s="20" customFormat="1"/>
    <row r="95" s="20" customFormat="1"/>
    <row r="96" s="20" customFormat="1"/>
    <row r="97" s="20" customFormat="1"/>
    <row r="98" s="20" customFormat="1"/>
    <row r="99" s="20" customFormat="1"/>
    <row r="100" s="20" customFormat="1"/>
    <row r="101" s="20" customFormat="1"/>
    <row r="102" s="20" customFormat="1"/>
    <row r="103" s="20" customFormat="1"/>
    <row r="104" s="20" customFormat="1"/>
    <row r="105" s="20" customFormat="1"/>
    <row r="106" s="20" customFormat="1"/>
    <row r="107" s="20" customFormat="1"/>
    <row r="108" s="20" customFormat="1"/>
    <row r="109" s="20" customFormat="1"/>
    <row r="110" s="20" customFormat="1"/>
    <row r="111" s="20" customFormat="1"/>
    <row r="112" s="20" customFormat="1"/>
    <row r="113" s="20" customFormat="1"/>
    <row r="114" s="20" customFormat="1"/>
    <row r="115" s="20" customFormat="1"/>
    <row r="116" s="20" customFormat="1"/>
    <row r="117" s="20" customFormat="1"/>
    <row r="118" s="20" customFormat="1"/>
    <row r="119" s="20" customFormat="1"/>
    <row r="120" s="20" customFormat="1"/>
    <row r="121" s="20" customFormat="1"/>
    <row r="122" s="20" customFormat="1"/>
    <row r="123" s="20" customFormat="1"/>
    <row r="124" s="20" customFormat="1"/>
    <row r="125" s="20" customFormat="1"/>
    <row r="126" s="20" customFormat="1"/>
    <row r="127" s="20" customFormat="1"/>
    <row r="128" s="20" customFormat="1"/>
    <row r="129" s="20" customFormat="1"/>
    <row r="130" s="20" customFormat="1"/>
    <row r="131" s="20" customFormat="1"/>
    <row r="132" s="20" customFormat="1"/>
    <row r="133" s="20" customFormat="1"/>
    <row r="134" s="20" customFormat="1"/>
    <row r="135" s="20" customFormat="1"/>
    <row r="136" s="20" customFormat="1"/>
    <row r="137" s="20" customFormat="1"/>
    <row r="138" s="20" customFormat="1"/>
    <row r="139" s="20" customFormat="1"/>
    <row r="140" s="20" customFormat="1"/>
    <row r="141" s="20" customFormat="1"/>
    <row r="142" s="20" customFormat="1"/>
    <row r="143" s="20" customFormat="1"/>
    <row r="144" s="20" customFormat="1"/>
    <row r="145" s="20" customFormat="1"/>
    <row r="146" s="20" customFormat="1"/>
    <row r="147" s="20" customFormat="1"/>
    <row r="148" s="20" customFormat="1"/>
    <row r="149" s="20" customFormat="1"/>
    <row r="150" s="20" customFormat="1"/>
    <row r="151" s="20" customFormat="1"/>
    <row r="152" s="20" customFormat="1"/>
    <row r="153" s="20" customFormat="1"/>
    <row r="154" s="20" customFormat="1"/>
    <row r="155" s="20" customFormat="1"/>
    <row r="156" s="20" customFormat="1"/>
    <row r="157" s="20" customFormat="1"/>
    <row r="158" s="20" customFormat="1"/>
    <row r="159" s="20" customFormat="1"/>
    <row r="160" s="20" customFormat="1"/>
    <row r="161" s="20" customFormat="1"/>
    <row r="162" s="20" customFormat="1"/>
    <row r="163" s="20" customFormat="1"/>
    <row r="164" s="20" customFormat="1"/>
    <row r="165" s="20" customFormat="1"/>
    <row r="166" s="20" customFormat="1"/>
    <row r="167" s="20" customFormat="1"/>
    <row r="168" s="20" customFormat="1"/>
    <row r="169" s="20" customFormat="1"/>
    <row r="170" s="20" customFormat="1"/>
    <row r="171" s="20" customFormat="1"/>
    <row r="172" s="20" customFormat="1"/>
    <row r="173" s="20" customFormat="1"/>
    <row r="174" s="20" customFormat="1"/>
    <row r="175" s="20" customFormat="1"/>
    <row r="176" s="20" customFormat="1"/>
    <row r="177" s="20" customFormat="1"/>
    <row r="178" s="20" customFormat="1"/>
    <row r="179" s="20" customFormat="1"/>
    <row r="180" s="20" customFormat="1"/>
    <row r="181" s="20" customFormat="1"/>
    <row r="182" s="20" customFormat="1"/>
    <row r="183" s="20" customFormat="1"/>
    <row r="184" s="20" customFormat="1"/>
    <row r="185" s="20" customFormat="1"/>
    <row r="186" s="20" customFormat="1"/>
    <row r="187" s="20" customFormat="1"/>
    <row r="188" s="20" customFormat="1"/>
    <row r="189" s="20" customFormat="1"/>
    <row r="190" s="20" customFormat="1"/>
    <row r="191" s="20" customFormat="1"/>
    <row r="192" s="20" customFormat="1"/>
    <row r="193" s="20" customFormat="1"/>
    <row r="194" s="20" customFormat="1"/>
    <row r="195" s="20" customFormat="1"/>
    <row r="196" s="20" customFormat="1"/>
    <row r="197" s="20" customFormat="1"/>
    <row r="198" s="20" customFormat="1"/>
    <row r="199" s="20" customFormat="1"/>
    <row r="200" s="20" customFormat="1"/>
    <row r="201" s="20" customFormat="1"/>
    <row r="202" s="20" customFormat="1"/>
    <row r="203" s="20" customFormat="1"/>
    <row r="204" s="20" customFormat="1"/>
    <row r="205" s="20" customFormat="1"/>
    <row r="206" s="20" customFormat="1"/>
    <row r="207" s="20" customFormat="1"/>
    <row r="208" s="20" customFormat="1"/>
    <row r="209" s="20" customFormat="1"/>
    <row r="210" s="20" customFormat="1"/>
    <row r="211" s="20" customFormat="1"/>
    <row r="212" s="20" customFormat="1"/>
    <row r="213" s="20" customFormat="1"/>
    <row r="214" s="20" customFormat="1"/>
    <row r="215" s="20" customFormat="1"/>
    <row r="216" s="20" customFormat="1"/>
    <row r="217" s="20" customFormat="1"/>
    <row r="218" s="20" customFormat="1"/>
    <row r="219" s="20" customFormat="1"/>
    <row r="220" s="20" customFormat="1"/>
    <row r="221" s="20" customFormat="1"/>
    <row r="222" s="20" customFormat="1"/>
    <row r="223" s="20" customFormat="1"/>
    <row r="224" s="20" customFormat="1"/>
    <row r="225" s="20" customFormat="1"/>
    <row r="226" s="20" customFormat="1"/>
    <row r="227" s="20" customFormat="1"/>
    <row r="228" s="20" customFormat="1"/>
    <row r="229" s="20" customFormat="1"/>
    <row r="230" s="20" customFormat="1"/>
    <row r="231" s="20" customFormat="1"/>
    <row r="232" s="20" customFormat="1"/>
    <row r="233" s="20" customFormat="1"/>
    <row r="234" s="20" customFormat="1"/>
    <row r="235" s="20" customFormat="1"/>
    <row r="236" s="20" customFormat="1"/>
    <row r="237" s="20" customFormat="1"/>
    <row r="238" s="20" customFormat="1"/>
    <row r="239" s="20" customFormat="1"/>
    <row r="240" s="20" customFormat="1"/>
    <row r="241" s="20" customFormat="1"/>
    <row r="242" s="20" customFormat="1"/>
    <row r="243" s="20" customFormat="1"/>
    <row r="244" s="20" customFormat="1"/>
    <row r="245" s="20" customFormat="1"/>
    <row r="246" s="20" customFormat="1"/>
    <row r="247" s="20" customFormat="1"/>
    <row r="248" s="20" customFormat="1"/>
    <row r="249" s="20" customFormat="1"/>
    <row r="250" s="20" customFormat="1"/>
    <row r="251" s="20" customFormat="1"/>
    <row r="252" s="20" customFormat="1"/>
    <row r="253" s="20" customFormat="1"/>
    <row r="254" s="20" customFormat="1"/>
    <row r="255" s="20" customFormat="1"/>
    <row r="256" s="20" customFormat="1"/>
    <row r="257" s="20" customFormat="1"/>
    <row r="258" s="20" customFormat="1"/>
    <row r="259" s="20" customFormat="1"/>
    <row r="260" s="20" customFormat="1"/>
    <row r="261" s="20" customFormat="1"/>
    <row r="262" s="20" customFormat="1"/>
    <row r="263" s="20" customFormat="1"/>
    <row r="264" s="20" customFormat="1"/>
    <row r="265" s="20" customFormat="1"/>
    <row r="266" s="20" customFormat="1"/>
    <row r="267" s="20" customFormat="1"/>
    <row r="268" s="20" customFormat="1"/>
    <row r="269" s="20" customFormat="1"/>
    <row r="270" s="20" customFormat="1"/>
    <row r="271" s="20" customFormat="1"/>
    <row r="272" s="20" customFormat="1"/>
    <row r="273" s="20" customFormat="1"/>
    <row r="274" s="20" customFormat="1"/>
    <row r="275" s="20" customFormat="1"/>
    <row r="276" s="20" customFormat="1"/>
    <row r="277" s="20" customFormat="1"/>
    <row r="278" s="20" customFormat="1"/>
    <row r="279" s="20" customFormat="1"/>
    <row r="280" s="20" customFormat="1"/>
    <row r="281" s="20" customFormat="1"/>
    <row r="282" s="20" customFormat="1"/>
    <row r="283" s="20" customFormat="1"/>
    <row r="284" s="20" customFormat="1"/>
    <row r="285" s="20" customFormat="1"/>
    <row r="286" s="20" customFormat="1"/>
    <row r="287" s="20" customFormat="1"/>
    <row r="288" s="20" customFormat="1"/>
    <row r="289" s="20" customFormat="1"/>
    <row r="290" s="20" customFormat="1"/>
    <row r="291" s="20" customFormat="1"/>
    <row r="292" s="20" customFormat="1"/>
    <row r="293" s="20" customFormat="1"/>
    <row r="294" s="20" customFormat="1"/>
    <row r="295" s="20" customFormat="1"/>
    <row r="296" s="20" customFormat="1"/>
    <row r="297" s="20" customFormat="1"/>
    <row r="298" s="20" customFormat="1"/>
    <row r="299" s="20" customFormat="1"/>
    <row r="300" s="20" customFormat="1"/>
    <row r="301" s="20" customFormat="1"/>
    <row r="302" s="20" customFormat="1"/>
    <row r="303" s="20" customFormat="1"/>
    <row r="304" s="20" customFormat="1"/>
    <row r="305" s="20" customFormat="1"/>
    <row r="306" s="20" customFormat="1"/>
    <row r="307" s="20" customFormat="1"/>
    <row r="308" s="20" customFormat="1"/>
    <row r="309" s="20" customFormat="1"/>
    <row r="310" s="20" customFormat="1"/>
    <row r="311" s="20" customFormat="1"/>
    <row r="312" s="20" customFormat="1"/>
    <row r="313" s="20" customFormat="1"/>
    <row r="314" s="20" customFormat="1"/>
    <row r="315" s="20" customFormat="1"/>
    <row r="316" s="20" customFormat="1"/>
    <row r="317" s="20" customFormat="1"/>
    <row r="318" s="20" customFormat="1"/>
    <row r="319" s="20" customFormat="1"/>
    <row r="320" s="20" customFormat="1"/>
    <row r="321" s="20" customFormat="1"/>
    <row r="322" s="20" customFormat="1"/>
    <row r="323" s="20" customFormat="1"/>
    <row r="324" s="20" customFormat="1"/>
    <row r="325" s="20" customFormat="1"/>
    <row r="326" s="20" customFormat="1"/>
    <row r="327" s="20" customFormat="1"/>
    <row r="328" s="20" customFormat="1"/>
    <row r="329" s="20" customFormat="1"/>
    <row r="330" s="20" customFormat="1"/>
    <row r="331" s="20" customFormat="1"/>
    <row r="332" s="20" customFormat="1"/>
    <row r="333" s="20" customFormat="1"/>
    <row r="334" s="20" customFormat="1"/>
    <row r="335" s="20" customFormat="1"/>
    <row r="336" s="20" customFormat="1"/>
    <row r="337" s="20" customFormat="1"/>
    <row r="338" s="20" customFormat="1"/>
    <row r="339" s="20" customFormat="1"/>
    <row r="340" s="20" customFormat="1"/>
    <row r="341" s="20" customFormat="1"/>
    <row r="342" s="20" customFormat="1"/>
    <row r="343" s="20" customFormat="1"/>
    <row r="344" s="20" customFormat="1"/>
    <row r="345" s="20" customFormat="1"/>
    <row r="346" s="20" customFormat="1"/>
    <row r="347" s="20" customFormat="1"/>
    <row r="348" s="20" customFormat="1"/>
    <row r="349" s="20" customFormat="1"/>
    <row r="350" s="20" customFormat="1"/>
    <row r="351" s="20" customFormat="1"/>
    <row r="352" s="20" customFormat="1"/>
    <row r="353" s="20" customFormat="1"/>
    <row r="354" s="20" customFormat="1"/>
    <row r="355" s="20" customFormat="1"/>
    <row r="356" s="20" customFormat="1"/>
    <row r="357" s="20" customFormat="1"/>
    <row r="358" s="20" customFormat="1"/>
    <row r="359" s="20" customFormat="1"/>
    <row r="360" s="20" customFormat="1"/>
    <row r="361" s="20" customFormat="1"/>
    <row r="362" s="20" customFormat="1"/>
    <row r="363" s="20" customFormat="1"/>
    <row r="364" s="20" customFormat="1"/>
    <row r="365" s="20" customFormat="1"/>
    <row r="366" s="20" customFormat="1"/>
    <row r="367" s="20" customFormat="1"/>
    <row r="368" s="20" customFormat="1"/>
    <row r="369" s="20" customFormat="1"/>
    <row r="370" s="20" customFormat="1"/>
    <row r="371" s="20" customFormat="1"/>
    <row r="372" s="20" customFormat="1"/>
    <row r="373" s="20" customFormat="1"/>
    <row r="374" s="20" customFormat="1"/>
    <row r="375" s="20" customFormat="1"/>
    <row r="376" s="20" customFormat="1"/>
    <row r="377" s="20" customFormat="1"/>
    <row r="378" s="20" customFormat="1"/>
    <row r="379" s="20" customFormat="1"/>
    <row r="380" s="20" customFormat="1"/>
    <row r="381" s="20" customFormat="1"/>
    <row r="382" s="20" customFormat="1"/>
    <row r="383" s="20" customFormat="1"/>
    <row r="384" s="20" customFormat="1"/>
    <row r="385" s="20" customFormat="1"/>
    <row r="386" s="20" customFormat="1"/>
    <row r="387" s="20" customFormat="1"/>
    <row r="388" s="20" customFormat="1"/>
    <row r="389" s="20" customFormat="1"/>
    <row r="390" s="20" customFormat="1"/>
    <row r="391" s="20" customFormat="1"/>
    <row r="392" s="20" customFormat="1"/>
    <row r="393" s="20" customFormat="1"/>
    <row r="394" s="20" customFormat="1"/>
    <row r="395" s="20" customFormat="1"/>
    <row r="396" s="20" customFormat="1"/>
    <row r="397" s="20" customFormat="1"/>
    <row r="398" s="20" customFormat="1"/>
    <row r="399" s="20" customFormat="1"/>
    <row r="400" s="20" customFormat="1"/>
    <row r="401" s="20" customFormat="1"/>
    <row r="402" s="20" customFormat="1"/>
    <row r="403" s="20" customFormat="1"/>
    <row r="404" s="20" customFormat="1"/>
    <row r="405" s="20" customFormat="1"/>
    <row r="406" s="20" customFormat="1"/>
    <row r="407" s="20" customFormat="1"/>
    <row r="408" s="20" customFormat="1"/>
    <row r="409" s="20" customFormat="1"/>
    <row r="410" s="20" customFormat="1"/>
    <row r="411" s="20" customFormat="1"/>
    <row r="412" s="20" customFormat="1"/>
    <row r="413" s="20" customFormat="1"/>
    <row r="414" s="20" customFormat="1"/>
    <row r="415" s="20" customFormat="1"/>
    <row r="416" s="20" customFormat="1"/>
    <row r="417" s="20" customFormat="1"/>
    <row r="418" s="20" customFormat="1"/>
    <row r="419" s="20" customFormat="1"/>
    <row r="420" s="20" customFormat="1"/>
    <row r="421" s="20" customFormat="1"/>
    <row r="422" s="20" customFormat="1"/>
    <row r="423" s="20" customFormat="1"/>
    <row r="424" s="20" customFormat="1"/>
    <row r="425" s="20" customFormat="1"/>
    <row r="426" s="20" customFormat="1"/>
    <row r="427" s="20" customFormat="1"/>
    <row r="428" s="20" customFormat="1"/>
    <row r="429" s="20" customFormat="1"/>
    <row r="430" s="20" customFormat="1"/>
    <row r="431" s="20" customFormat="1"/>
    <row r="432" s="20" customFormat="1"/>
    <row r="433" s="20" customFormat="1"/>
    <row r="434" s="20" customFormat="1"/>
    <row r="435" s="20" customFormat="1"/>
    <row r="436" s="20" customFormat="1"/>
    <row r="437" s="20" customFormat="1"/>
    <row r="438" s="20" customFormat="1"/>
    <row r="439" s="20" customFormat="1"/>
    <row r="440" s="20" customFormat="1"/>
    <row r="441" s="20" customFormat="1"/>
    <row r="442" s="20" customFormat="1"/>
    <row r="443" s="20" customFormat="1"/>
    <row r="444" s="20" customFormat="1"/>
    <row r="445" s="20" customFormat="1"/>
    <row r="446" s="20" customFormat="1"/>
    <row r="447" s="20" customFormat="1"/>
    <row r="448" s="20" customFormat="1"/>
    <row r="449" s="20" customFormat="1"/>
    <row r="450" s="20" customFormat="1"/>
    <row r="451" s="20" customFormat="1"/>
    <row r="452" s="20" customFormat="1"/>
    <row r="453" s="20" customFormat="1"/>
    <row r="454" s="20" customFormat="1"/>
    <row r="455" s="20" customFormat="1"/>
    <row r="456" s="20" customFormat="1"/>
    <row r="457" s="20" customFormat="1"/>
    <row r="458" s="20" customFormat="1"/>
    <row r="459" s="20" customFormat="1"/>
    <row r="460" s="20" customFormat="1"/>
    <row r="461" s="20" customFormat="1"/>
    <row r="462" s="20" customFormat="1"/>
    <row r="463" s="20" customFormat="1"/>
    <row r="464" s="20" customFormat="1"/>
    <row r="465" s="20" customFormat="1"/>
    <row r="466" s="20" customFormat="1"/>
    <row r="467" s="20" customFormat="1"/>
    <row r="468" s="20" customFormat="1"/>
    <row r="469" s="20" customFormat="1"/>
    <row r="470" s="20" customFormat="1"/>
    <row r="471" s="20" customFormat="1"/>
    <row r="472" s="20" customFormat="1"/>
    <row r="473" s="20" customFormat="1"/>
    <row r="474" s="20" customFormat="1"/>
    <row r="475" s="20" customFormat="1"/>
    <row r="476" s="20" customFormat="1"/>
    <row r="477" s="20" customFormat="1"/>
    <row r="478" s="20" customFormat="1"/>
    <row r="479" s="20" customFormat="1"/>
    <row r="480" s="20" customFormat="1"/>
    <row r="481" s="20" customFormat="1"/>
    <row r="482" s="20" customFormat="1"/>
    <row r="483" s="20" customFormat="1"/>
    <row r="484" s="20" customFormat="1"/>
    <row r="485" s="20" customFormat="1"/>
    <row r="486" s="20" customFormat="1"/>
    <row r="487" s="20" customFormat="1"/>
    <row r="488" s="20" customFormat="1"/>
    <row r="489" s="20" customFormat="1"/>
    <row r="490" s="20" customFormat="1"/>
    <row r="491" s="20" customFormat="1"/>
    <row r="492" s="20" customFormat="1"/>
    <row r="493" s="20" customFormat="1"/>
    <row r="494" s="20" customFormat="1"/>
    <row r="495" s="20" customFormat="1"/>
    <row r="496" s="20" customFormat="1"/>
    <row r="497" s="20" customFormat="1"/>
    <row r="498" s="20" customFormat="1"/>
    <row r="499" s="20" customFormat="1"/>
    <row r="500" s="20" customFormat="1"/>
    <row r="501" s="20" customFormat="1"/>
    <row r="502" s="20" customFormat="1"/>
    <row r="503" s="20" customFormat="1"/>
    <row r="504" s="20" customFormat="1"/>
    <row r="505" s="20" customFormat="1"/>
    <row r="506" s="20" customFormat="1"/>
    <row r="507" s="20" customFormat="1"/>
    <row r="508" s="20" customFormat="1"/>
    <row r="509" s="20" customFormat="1"/>
    <row r="510" s="20" customFormat="1"/>
    <row r="511" s="20" customFormat="1"/>
    <row r="512" s="20" customFormat="1"/>
    <row r="513" s="20" customFormat="1"/>
    <row r="514" s="20" customFormat="1"/>
    <row r="515" s="20" customFormat="1"/>
    <row r="516" s="20" customFormat="1"/>
    <row r="517" s="20" customFormat="1"/>
    <row r="518" s="20" customFormat="1"/>
    <row r="519" s="20" customFormat="1"/>
    <row r="520" s="20" customFormat="1"/>
    <row r="521" s="20" customFormat="1"/>
    <row r="522" s="20" customFormat="1"/>
    <row r="523" s="20" customFormat="1"/>
    <row r="524" s="20" customFormat="1"/>
    <row r="525" s="20" customFormat="1"/>
    <row r="526" s="20" customFormat="1"/>
    <row r="527" s="20" customFormat="1"/>
    <row r="528" s="20" customFormat="1"/>
    <row r="529" s="20" customFormat="1"/>
    <row r="530" s="20" customFormat="1"/>
    <row r="531" s="20" customFormat="1"/>
    <row r="532" s="20" customFormat="1"/>
    <row r="533" s="20" customFormat="1"/>
    <row r="534" s="20" customFormat="1"/>
    <row r="535" s="20" customFormat="1"/>
    <row r="536" s="20" customFormat="1"/>
    <row r="537" s="20" customFormat="1"/>
    <row r="538" s="20" customFormat="1"/>
    <row r="539" s="20" customFormat="1"/>
    <row r="540" s="20" customFormat="1"/>
    <row r="541" s="20" customFormat="1"/>
    <row r="542" s="20" customFormat="1"/>
    <row r="543" s="20" customFormat="1"/>
    <row r="544" s="20" customFormat="1"/>
    <row r="545" s="20" customFormat="1"/>
    <row r="546" s="20" customFormat="1"/>
    <row r="547" s="20" customFormat="1"/>
    <row r="548" s="20" customFormat="1"/>
    <row r="549" s="20" customFormat="1"/>
    <row r="550" s="20" customFormat="1"/>
    <row r="551" s="20" customFormat="1"/>
    <row r="552" s="20" customFormat="1"/>
    <row r="553" s="20" customFormat="1"/>
    <row r="554" s="20" customFormat="1"/>
    <row r="555" s="20" customFormat="1"/>
    <row r="556" s="20" customFormat="1"/>
    <row r="557" s="20" customFormat="1"/>
    <row r="558" s="20" customFormat="1"/>
    <row r="559" s="20" customFormat="1"/>
    <row r="560" s="20" customFormat="1"/>
    <row r="561" s="20" customFormat="1"/>
    <row r="562" s="20" customFormat="1"/>
    <row r="563" s="20" customFormat="1"/>
    <row r="564" s="20" customFormat="1"/>
    <row r="565" s="20" customFormat="1"/>
    <row r="566" s="20" customFormat="1"/>
    <row r="567" s="20" customFormat="1"/>
    <row r="568" s="20" customFormat="1"/>
    <row r="569" s="20" customFormat="1"/>
    <row r="570" s="20" customFormat="1"/>
    <row r="571" s="20" customFormat="1"/>
    <row r="572" s="20" customFormat="1"/>
    <row r="573" s="20" customFormat="1"/>
    <row r="574" s="20" customFormat="1"/>
    <row r="575" s="20" customFormat="1"/>
    <row r="576" s="20" customFormat="1"/>
    <row r="577" s="20" customFormat="1"/>
    <row r="578" s="20" customFormat="1"/>
    <row r="579" s="20" customFormat="1"/>
    <row r="580" s="20" customFormat="1"/>
    <row r="581" s="20" customFormat="1"/>
    <row r="582" s="20" customFormat="1"/>
    <row r="583" s="20" customFormat="1"/>
    <row r="584" s="20" customFormat="1"/>
    <row r="585" s="20" customFormat="1"/>
    <row r="586" s="20" customFormat="1"/>
    <row r="587" s="20" customFormat="1"/>
    <row r="588" s="20" customFormat="1"/>
    <row r="589" s="20" customFormat="1"/>
    <row r="590" s="20" customFormat="1"/>
    <row r="591" s="20" customFormat="1"/>
    <row r="592" s="20" customFormat="1"/>
    <row r="593" s="20" customFormat="1"/>
    <row r="594" s="20" customFormat="1"/>
    <row r="595" s="20" customFormat="1"/>
    <row r="596" s="20" customFormat="1"/>
    <row r="597" s="20" customFormat="1"/>
    <row r="598" s="20" customFormat="1"/>
    <row r="599" s="20" customFormat="1"/>
    <row r="600" s="20" customFormat="1"/>
    <row r="601" s="20" customFormat="1"/>
    <row r="602" s="20" customFormat="1"/>
    <row r="603" s="20" customFormat="1"/>
    <row r="604" s="20" customFormat="1"/>
    <row r="605" s="20" customFormat="1"/>
    <row r="606" s="20" customFormat="1"/>
    <row r="607" s="20" customFormat="1"/>
    <row r="608" s="20" customFormat="1"/>
    <row r="609" s="20" customFormat="1"/>
    <row r="610" s="20" customFormat="1"/>
    <row r="611" s="20" customFormat="1"/>
    <row r="612" s="20" customFormat="1"/>
    <row r="613" s="20" customFormat="1"/>
    <row r="614" s="20" customFormat="1"/>
    <row r="615" s="20" customFormat="1"/>
    <row r="616" s="20" customFormat="1"/>
    <row r="617" s="20" customFormat="1"/>
    <row r="618" s="20" customFormat="1"/>
    <row r="619" s="20" customFormat="1"/>
    <row r="620" s="20" customFormat="1"/>
    <row r="621" s="20" customFormat="1"/>
    <row r="622" s="20" customFormat="1"/>
    <row r="623" s="20" customFormat="1"/>
    <row r="624" s="20" customFormat="1"/>
    <row r="625" s="20" customFormat="1"/>
    <row r="626" s="20" customFormat="1"/>
    <row r="627" s="20" customFormat="1"/>
    <row r="628" s="20" customFormat="1"/>
    <row r="629" s="20" customFormat="1"/>
    <row r="630" s="20" customFormat="1"/>
    <row r="631" s="20" customFormat="1"/>
    <row r="632" s="20" customFormat="1"/>
    <row r="633" s="20" customFormat="1"/>
    <row r="634" s="20" customFormat="1"/>
    <row r="635" s="20" customFormat="1"/>
    <row r="636" s="20" customFormat="1"/>
    <row r="637" s="20" customFormat="1"/>
    <row r="638" s="20" customFormat="1"/>
    <row r="639" s="20" customFormat="1"/>
    <row r="640" s="20" customFormat="1"/>
    <row r="641" s="20" customFormat="1"/>
    <row r="642" s="20" customFormat="1"/>
    <row r="643" s="20" customFormat="1"/>
    <row r="644" s="20" customFormat="1"/>
    <row r="645" s="20" customFormat="1"/>
    <row r="646" s="20" customFormat="1"/>
    <row r="647" s="20" customFormat="1"/>
    <row r="648" s="20" customFormat="1"/>
    <row r="649" s="20" customFormat="1"/>
    <row r="650" s="20" customFormat="1"/>
    <row r="651" s="20" customFormat="1"/>
    <row r="652" s="20" customFormat="1"/>
    <row r="653" s="20" customFormat="1"/>
    <row r="654" s="20" customFormat="1"/>
    <row r="655" s="20" customFormat="1"/>
    <row r="656" s="20" customFormat="1"/>
    <row r="657" s="20" customFormat="1"/>
    <row r="658" s="20" customFormat="1"/>
    <row r="659" s="20" customFormat="1"/>
    <row r="660" s="20" customFormat="1"/>
    <row r="661" s="20" customFormat="1"/>
    <row r="662" s="20" customFormat="1"/>
    <row r="663" s="20" customFormat="1"/>
    <row r="664" s="20" customFormat="1"/>
    <row r="665" s="20" customFormat="1"/>
    <row r="666" s="20" customFormat="1"/>
    <row r="667" s="20" customFormat="1"/>
    <row r="668" s="20" customFormat="1"/>
    <row r="669" s="20" customFormat="1"/>
    <row r="670" s="20" customFormat="1"/>
    <row r="671" s="20" customFormat="1"/>
    <row r="672" s="20" customFormat="1"/>
    <row r="673" s="20" customFormat="1"/>
    <row r="674" s="20" customFormat="1"/>
    <row r="675" s="20" customFormat="1"/>
    <row r="676" s="20" customFormat="1"/>
    <row r="677" s="20" customFormat="1"/>
    <row r="678" s="20" customFormat="1"/>
    <row r="679" s="20" customFormat="1"/>
    <row r="680" s="20" customFormat="1"/>
    <row r="681" s="20" customFormat="1"/>
    <row r="682" s="20" customFormat="1"/>
    <row r="683" s="20" customFormat="1"/>
    <row r="684" s="20" customFormat="1"/>
    <row r="685" s="20" customFormat="1"/>
    <row r="686" s="20" customFormat="1"/>
    <row r="687" s="20" customFormat="1"/>
    <row r="688" s="20" customFormat="1"/>
    <row r="689" s="20" customFormat="1"/>
    <row r="690" s="20" customFormat="1"/>
    <row r="691" s="20" customFormat="1"/>
    <row r="692" s="20" customFormat="1"/>
    <row r="693" s="20" customFormat="1"/>
    <row r="694" s="20" customFormat="1"/>
    <row r="695" s="20" customFormat="1"/>
    <row r="696" s="20" customFormat="1"/>
    <row r="697" s="20" customFormat="1"/>
    <row r="698" s="20" customFormat="1"/>
    <row r="699" s="20" customFormat="1"/>
    <row r="700" s="20" customFormat="1"/>
    <row r="701" s="20" customFormat="1"/>
    <row r="702" s="20" customFormat="1"/>
    <row r="703" s="20" customFormat="1"/>
    <row r="704" s="20" customFormat="1"/>
    <row r="705" s="20" customFormat="1"/>
    <row r="706" s="20" customFormat="1"/>
    <row r="707" s="20" customFormat="1"/>
    <row r="708" s="20" customFormat="1"/>
    <row r="709" s="20" customFormat="1"/>
    <row r="710" s="20" customFormat="1"/>
    <row r="711" s="20" customFormat="1"/>
    <row r="712" s="20" customFormat="1"/>
    <row r="713" s="20" customFormat="1"/>
    <row r="714" s="20" customFormat="1"/>
    <row r="715" s="20" customFormat="1"/>
    <row r="716" s="20" customFormat="1"/>
    <row r="717" s="20" customFormat="1"/>
    <row r="718" s="20" customFormat="1"/>
    <row r="719" s="20" customFormat="1"/>
    <row r="720" s="20" customFormat="1"/>
    <row r="721" s="20" customFormat="1"/>
    <row r="722" s="20" customFormat="1"/>
    <row r="723" s="20" customFormat="1"/>
    <row r="724" s="20" customFormat="1"/>
    <row r="725" s="20" customFormat="1"/>
    <row r="726" s="20" customFormat="1"/>
    <row r="727" s="20" customFormat="1"/>
    <row r="728" s="20" customFormat="1"/>
    <row r="729" s="20" customFormat="1"/>
    <row r="730" s="20" customFormat="1"/>
    <row r="731" s="20" customFormat="1"/>
    <row r="732" s="20" customFormat="1"/>
    <row r="733" s="20" customFormat="1"/>
    <row r="734" s="20" customFormat="1"/>
    <row r="735" s="20" customFormat="1"/>
    <row r="736" s="20" customFormat="1"/>
    <row r="737" s="20" customFormat="1"/>
    <row r="738" s="20" customFormat="1"/>
    <row r="739" s="20" customFormat="1"/>
    <row r="740" s="20" customFormat="1"/>
    <row r="741" s="20" customFormat="1"/>
    <row r="742" s="20" customFormat="1"/>
    <row r="743" s="20" customFormat="1"/>
    <row r="744" s="20" customFormat="1"/>
    <row r="745" s="20" customFormat="1"/>
    <row r="746" s="20" customFormat="1"/>
    <row r="747" s="20" customFormat="1"/>
    <row r="748" s="20" customFormat="1"/>
    <row r="749" s="20" customFormat="1"/>
    <row r="750" s="20" customFormat="1"/>
    <row r="751" s="20" customFormat="1"/>
    <row r="752" s="20" customFormat="1"/>
    <row r="753" s="20" customFormat="1"/>
    <row r="754" s="20" customFormat="1"/>
    <row r="755" s="20" customFormat="1"/>
    <row r="756" s="20" customFormat="1"/>
    <row r="757" s="20" customFormat="1"/>
    <row r="758" s="20" customFormat="1"/>
    <row r="759" s="20" customFormat="1"/>
    <row r="760" s="20" customFormat="1"/>
    <row r="761" s="20" customFormat="1"/>
    <row r="762" s="20" customFormat="1"/>
    <row r="763" s="20" customFormat="1"/>
    <row r="764" s="20" customFormat="1"/>
    <row r="765" s="20" customFormat="1"/>
    <row r="766" s="20" customFormat="1"/>
    <row r="767" s="20" customFormat="1"/>
    <row r="768" s="20" customFormat="1"/>
    <row r="769" s="20" customFormat="1"/>
    <row r="770" s="20" customFormat="1"/>
    <row r="771" s="20" customFormat="1"/>
    <row r="772" s="20" customFormat="1"/>
    <row r="773" s="20" customFormat="1"/>
    <row r="774" s="20" customFormat="1"/>
    <row r="775" s="20" customFormat="1"/>
    <row r="776" s="20" customFormat="1"/>
    <row r="777" s="20" customFormat="1"/>
    <row r="778" s="20" customFormat="1"/>
    <row r="779" s="20" customFormat="1"/>
    <row r="780" s="20" customFormat="1"/>
    <row r="781" s="20" customFormat="1"/>
    <row r="782" s="20" customFormat="1"/>
    <row r="783" s="20" customFormat="1"/>
    <row r="784" s="20" customFormat="1"/>
    <row r="785" s="20" customFormat="1"/>
    <row r="786" s="20" customFormat="1"/>
    <row r="787" s="20" customFormat="1"/>
    <row r="788" s="20" customFormat="1"/>
    <row r="789" s="20" customFormat="1"/>
    <row r="790" s="20" customFormat="1"/>
    <row r="791" s="20" customFormat="1"/>
    <row r="792" s="20" customFormat="1"/>
    <row r="793" s="20" customFormat="1"/>
    <row r="794" s="20" customFormat="1"/>
    <row r="795" s="20" customFormat="1"/>
    <row r="796" s="20" customFormat="1"/>
    <row r="797" s="20" customFormat="1"/>
    <row r="798" s="20" customFormat="1"/>
    <row r="799" s="20" customFormat="1"/>
    <row r="800" s="20" customFormat="1"/>
    <row r="801" s="20" customFormat="1"/>
    <row r="802" s="20" customFormat="1"/>
    <row r="803" s="20" customFormat="1"/>
    <row r="804" s="20" customFormat="1"/>
    <row r="805" s="20" customFormat="1"/>
    <row r="806" s="20" customFormat="1"/>
    <row r="807" s="20" customFormat="1"/>
    <row r="808" s="20" customFormat="1"/>
    <row r="809" s="20" customFormat="1"/>
    <row r="810" s="20" customFormat="1"/>
    <row r="811" s="20" customFormat="1"/>
    <row r="812" s="20" customFormat="1"/>
    <row r="813" s="20" customFormat="1"/>
    <row r="814" s="20" customFormat="1"/>
    <row r="815" s="20" customFormat="1"/>
    <row r="816" s="20" customFormat="1"/>
    <row r="817" s="20" customFormat="1"/>
    <row r="818" s="20" customFormat="1"/>
    <row r="819" s="20" customFormat="1"/>
    <row r="820" s="20" customFormat="1"/>
    <row r="821" s="20" customFormat="1"/>
    <row r="822" s="20" customFormat="1"/>
    <row r="823" s="20" customFormat="1"/>
    <row r="824" s="20" customFormat="1"/>
    <row r="825" s="20" customFormat="1"/>
    <row r="826" s="20" customFormat="1"/>
    <row r="827" s="20" customFormat="1"/>
    <row r="828" s="20" customFormat="1"/>
    <row r="829" s="20" customFormat="1"/>
    <row r="830" s="20" customFormat="1"/>
    <row r="831" s="20" customFormat="1"/>
    <row r="832" s="20" customFormat="1"/>
    <row r="833" s="20" customFormat="1"/>
    <row r="834" s="20" customFormat="1"/>
    <row r="835" s="20" customFormat="1"/>
    <row r="836" s="20" customFormat="1"/>
    <row r="837" s="20" customFormat="1"/>
    <row r="838" s="20" customFormat="1"/>
    <row r="839" s="20" customFormat="1"/>
    <row r="840" s="20" customFormat="1"/>
    <row r="841" s="20" customFormat="1"/>
    <row r="842" s="20" customFormat="1"/>
    <row r="843" s="20" customFormat="1"/>
    <row r="844" s="20" customFormat="1"/>
    <row r="845" s="20" customFormat="1"/>
    <row r="846" s="20" customFormat="1"/>
    <row r="847" s="20" customFormat="1"/>
    <row r="848" s="20" customFormat="1"/>
    <row r="849" s="20" customFormat="1"/>
    <row r="850" s="20" customFormat="1"/>
    <row r="851" s="20" customFormat="1"/>
    <row r="852" s="20" customFormat="1"/>
    <row r="853" s="20" customFormat="1"/>
    <row r="854" s="20" customFormat="1"/>
    <row r="855" s="20" customFormat="1"/>
    <row r="856" s="20" customFormat="1"/>
    <row r="857" s="20" customFormat="1"/>
    <row r="858" s="20" customFormat="1"/>
    <row r="859" s="20" customFormat="1"/>
    <row r="860" s="20" customFormat="1"/>
    <row r="861" s="20" customFormat="1"/>
    <row r="862" s="20" customFormat="1"/>
    <row r="863" s="20" customFormat="1"/>
    <row r="864" s="20" customFormat="1"/>
    <row r="865" s="20" customFormat="1"/>
    <row r="866" s="20" customFormat="1"/>
    <row r="867" s="20" customFormat="1"/>
    <row r="868" s="20" customFormat="1"/>
    <row r="869" s="20" customFormat="1"/>
    <row r="870" s="20" customFormat="1"/>
    <row r="871" s="20" customFormat="1"/>
    <row r="872" s="20" customFormat="1"/>
    <row r="873" s="20" customFormat="1"/>
    <row r="874" s="20" customFormat="1"/>
    <row r="875" s="20" customFormat="1"/>
    <row r="876" s="20" customFormat="1"/>
    <row r="877" s="20" customFormat="1"/>
    <row r="878" s="20" customFormat="1"/>
    <row r="879" s="20" customFormat="1"/>
    <row r="880" s="20" customFormat="1"/>
    <row r="881" s="20" customFormat="1"/>
    <row r="882" s="20" customFormat="1"/>
    <row r="883" s="20" customFormat="1"/>
    <row r="884" s="20" customFormat="1"/>
    <row r="885" s="20" customFormat="1"/>
    <row r="886" s="20" customFormat="1"/>
    <row r="887" s="20" customFormat="1"/>
    <row r="888" s="20" customFormat="1"/>
    <row r="889" s="20" customFormat="1"/>
    <row r="890" s="20" customFormat="1"/>
    <row r="891" s="20" customFormat="1"/>
    <row r="892" s="20" customFormat="1"/>
    <row r="893" s="20" customFormat="1"/>
    <row r="894" s="20" customFormat="1"/>
    <row r="895" s="20" customFormat="1"/>
    <row r="896" s="20" customFormat="1"/>
    <row r="897" s="20" customFormat="1"/>
    <row r="898" s="20" customFormat="1"/>
    <row r="899" s="20" customFormat="1"/>
    <row r="900" s="20" customFormat="1"/>
    <row r="901" s="20" customFormat="1"/>
    <row r="902" s="20" customFormat="1"/>
    <row r="903" s="20" customFormat="1"/>
    <row r="904" s="20" customFormat="1"/>
    <row r="905" s="20" customFormat="1"/>
    <row r="906" s="20" customFormat="1"/>
    <row r="907" s="20" customFormat="1"/>
    <row r="908" s="20" customFormat="1"/>
    <row r="909" s="20" customFormat="1"/>
    <row r="910" s="20" customFormat="1"/>
    <row r="911" s="20" customFormat="1"/>
    <row r="912" s="20" customFormat="1"/>
    <row r="913" s="20" customFormat="1"/>
    <row r="914" s="20" customFormat="1"/>
    <row r="915" s="20" customFormat="1"/>
    <row r="916" s="20" customFormat="1"/>
    <row r="917" s="20" customFormat="1"/>
    <row r="918" s="20" customFormat="1"/>
    <row r="919" s="20" customFormat="1"/>
    <row r="920" s="20" customFormat="1"/>
    <row r="921" s="20" customFormat="1"/>
    <row r="922" s="20" customFormat="1"/>
    <row r="923" s="20" customFormat="1"/>
    <row r="924" s="20" customFormat="1"/>
    <row r="925" s="20" customFormat="1"/>
    <row r="926" s="20" customFormat="1"/>
    <row r="927" s="20" customFormat="1"/>
    <row r="928" s="20" customFormat="1"/>
    <row r="929" s="20" customFormat="1"/>
    <row r="930" s="20" customFormat="1"/>
    <row r="931" s="20" customFormat="1"/>
    <row r="932" s="20" customFormat="1"/>
    <row r="933" s="20" customFormat="1"/>
    <row r="934" s="20" customFormat="1"/>
    <row r="935" s="20" customFormat="1"/>
    <row r="936" s="20" customFormat="1"/>
    <row r="937" s="20" customFormat="1"/>
    <row r="938" s="20" customFormat="1"/>
    <row r="939" s="20" customFormat="1"/>
    <row r="940" s="20" customFormat="1"/>
    <row r="941" s="20" customFormat="1"/>
    <row r="942" s="20" customFormat="1"/>
    <row r="943" s="20" customFormat="1"/>
    <row r="944" s="20" customFormat="1"/>
    <row r="945" s="20" customFormat="1"/>
    <row r="946" s="20" customFormat="1"/>
    <row r="947" s="20" customFormat="1"/>
    <row r="948" s="20" customFormat="1"/>
    <row r="949" s="20" customFormat="1"/>
    <row r="950" s="20" customFormat="1"/>
    <row r="951" s="20" customFormat="1"/>
    <row r="952" s="20" customFormat="1"/>
    <row r="953" s="20" customFormat="1"/>
    <row r="954" s="20" customFormat="1"/>
    <row r="955" s="20" customFormat="1"/>
    <row r="956" s="20" customFormat="1"/>
    <row r="957" s="20" customFormat="1"/>
    <row r="958" s="20" customFormat="1"/>
    <row r="959" s="20" customFormat="1"/>
    <row r="960" s="20" customFormat="1"/>
    <row r="961" s="20" customFormat="1"/>
    <row r="962" s="20" customFormat="1"/>
    <row r="963" s="20" customFormat="1"/>
    <row r="964" s="20" customFormat="1"/>
    <row r="965" s="20" customFormat="1"/>
    <row r="966" s="20" customFormat="1"/>
    <row r="967" s="20" customFormat="1"/>
    <row r="968" s="20" customFormat="1"/>
    <row r="969" s="20" customFormat="1"/>
    <row r="970" s="20" customFormat="1"/>
    <row r="971" s="20" customFormat="1"/>
    <row r="972" s="20" customFormat="1"/>
    <row r="973" s="20" customFormat="1"/>
    <row r="974" s="20" customFormat="1"/>
    <row r="975" s="20" customFormat="1"/>
    <row r="976" s="20" customFormat="1"/>
    <row r="977" s="20" customFormat="1"/>
    <row r="978" s="20" customFormat="1"/>
    <row r="979" s="20" customFormat="1"/>
    <row r="980" s="20" customFormat="1"/>
    <row r="981" s="20" customFormat="1"/>
    <row r="982" s="20" customFormat="1"/>
    <row r="983" s="20" customFormat="1"/>
    <row r="984" s="20" customFormat="1"/>
    <row r="985" s="20" customFormat="1"/>
    <row r="986" s="20" customFormat="1"/>
    <row r="987" s="20" customFormat="1"/>
    <row r="988" s="20" customFormat="1"/>
    <row r="989" s="20" customFormat="1"/>
    <row r="990" s="20" customFormat="1"/>
    <row r="991" s="20" customFormat="1"/>
    <row r="992" s="20" customFormat="1"/>
    <row r="993" s="20" customFormat="1"/>
    <row r="994" s="20" customFormat="1"/>
    <row r="995" s="20" customFormat="1"/>
    <row r="996" s="20" customFormat="1"/>
    <row r="997" s="20" customFormat="1"/>
    <row r="998" s="20" customFormat="1"/>
    <row r="999" s="20" customFormat="1"/>
    <row r="1000" s="20" customFormat="1"/>
    <row r="1001" s="20" customFormat="1"/>
    <row r="1002" s="20" customFormat="1"/>
    <row r="1003" s="20" customFormat="1"/>
    <row r="1004" s="20" customFormat="1"/>
    <row r="1005" s="20" customFormat="1"/>
    <row r="1006" s="20" customFormat="1"/>
    <row r="1007" s="20" customFormat="1"/>
    <row r="1008" s="20" customFormat="1"/>
    <row r="1009" s="20" customFormat="1"/>
    <row r="1010" s="20" customFormat="1"/>
    <row r="1011" s="20" customFormat="1"/>
    <row r="1012" s="20" customFormat="1"/>
    <row r="1013" s="20" customFormat="1"/>
    <row r="1014" s="20" customFormat="1"/>
    <row r="1015" s="20" customFormat="1"/>
    <row r="1016" s="20" customFormat="1"/>
    <row r="1017" s="20" customFormat="1"/>
    <row r="1018" s="20" customFormat="1"/>
    <row r="1019" s="20" customFormat="1"/>
    <row r="1020" s="20" customFormat="1"/>
    <row r="1021" s="20" customFormat="1"/>
    <row r="1022" s="20" customFormat="1"/>
    <row r="1023" s="20" customFormat="1"/>
    <row r="1024" s="20" customFormat="1"/>
    <row r="1025" s="20" customFormat="1"/>
    <row r="1026" s="20" customFormat="1"/>
    <row r="1027" s="20" customFormat="1"/>
    <row r="1028" s="20" customFormat="1"/>
    <row r="1029" s="20" customFormat="1"/>
    <row r="1030" s="20" customFormat="1"/>
    <row r="1031" s="20" customFormat="1"/>
    <row r="1032" s="20" customFormat="1"/>
    <row r="1033" s="20" customFormat="1"/>
    <row r="1034" s="20" customFormat="1"/>
    <row r="1035" s="20" customFormat="1"/>
    <row r="1036" s="20" customFormat="1"/>
    <row r="1037" s="20" customFormat="1"/>
    <row r="1038" s="20" customFormat="1"/>
    <row r="1039" s="20" customFormat="1"/>
    <row r="1040" s="20" customFormat="1"/>
    <row r="1041" s="20" customFormat="1"/>
    <row r="1042" s="20" customFormat="1"/>
    <row r="1043" s="20" customFormat="1"/>
    <row r="1044" s="20" customFormat="1"/>
    <row r="1045" s="20" customFormat="1"/>
    <row r="1046" s="20" customFormat="1"/>
    <row r="1047" s="20" customFormat="1"/>
    <row r="1048" s="20" customFormat="1"/>
    <row r="1049" s="20" customFormat="1"/>
    <row r="1050" s="20" customFormat="1"/>
    <row r="1051" s="20" customFormat="1"/>
    <row r="1052" s="20" customFormat="1"/>
    <row r="1053" s="20" customFormat="1"/>
    <row r="1054" s="20" customFormat="1"/>
    <row r="1055" s="20" customFormat="1"/>
    <row r="1056" s="20" customFormat="1"/>
    <row r="1057" s="20" customFormat="1"/>
    <row r="1058" s="20" customFormat="1"/>
    <row r="1059" s="20" customFormat="1"/>
    <row r="1060" s="20" customFormat="1"/>
    <row r="1061" s="20" customFormat="1"/>
    <row r="1062" s="20" customFormat="1"/>
    <row r="1063" s="20" customFormat="1"/>
    <row r="1064" s="20" customFormat="1"/>
    <row r="1065" s="20" customFormat="1"/>
    <row r="1066" s="20" customFormat="1"/>
    <row r="1067" s="20" customFormat="1"/>
    <row r="1068" s="20" customFormat="1"/>
    <row r="1069" s="20" customFormat="1"/>
    <row r="1070" s="20" customFormat="1"/>
    <row r="1071" s="20" customFormat="1"/>
    <row r="1072" s="20" customFormat="1"/>
    <row r="1073" s="20" customFormat="1"/>
    <row r="1074" s="20" customFormat="1"/>
    <row r="1075" s="20" customFormat="1"/>
    <row r="1076" s="20" customFormat="1"/>
    <row r="1077" s="20" customFormat="1"/>
    <row r="1078" s="20" customFormat="1"/>
    <row r="1079" s="20" customFormat="1"/>
    <row r="1080" s="20" customFormat="1"/>
    <row r="1081" s="20" customFormat="1"/>
    <row r="1082" s="20" customFormat="1"/>
    <row r="1083" s="20" customFormat="1"/>
    <row r="1084" s="20" customFormat="1"/>
    <row r="1085" s="20" customFormat="1"/>
    <row r="1086" s="20" customFormat="1"/>
    <row r="1087" s="20" customFormat="1"/>
    <row r="1088" s="20" customFormat="1"/>
    <row r="1089" s="20" customFormat="1"/>
    <row r="1090" s="20" customFormat="1"/>
    <row r="1091" s="20" customFormat="1"/>
    <row r="1092" s="20" customFormat="1"/>
    <row r="1093" s="20" customFormat="1"/>
    <row r="1094" s="20" customFormat="1"/>
    <row r="1095" s="20" customFormat="1"/>
    <row r="1096" s="20" customFormat="1"/>
    <row r="1097" s="20" customFormat="1"/>
    <row r="1098" s="20" customFormat="1"/>
    <row r="1099" s="20" customFormat="1"/>
    <row r="1100" s="20" customFormat="1"/>
    <row r="1101" s="20" customFormat="1"/>
    <row r="1102" s="20" customFormat="1"/>
    <row r="1103" s="20" customFormat="1"/>
    <row r="1104" s="20" customFormat="1"/>
    <row r="1105" s="20" customFormat="1"/>
    <row r="1106" s="20" customFormat="1"/>
    <row r="1107" s="20" customFormat="1"/>
    <row r="1108" s="20" customFormat="1"/>
    <row r="1109" s="20" customFormat="1"/>
    <row r="1110" s="20" customFormat="1"/>
    <row r="1111" s="20" customFormat="1"/>
    <row r="1112" s="20" customFormat="1"/>
    <row r="1113" s="20" customFormat="1"/>
    <row r="1114" s="20" customFormat="1"/>
    <row r="1115" s="20" customFormat="1"/>
    <row r="1116" s="20" customFormat="1"/>
    <row r="1117" s="20" customFormat="1"/>
    <row r="1118" s="20" customFormat="1"/>
    <row r="1119" s="20" customFormat="1"/>
    <row r="1120" s="20" customFormat="1"/>
    <row r="1121" s="20" customFormat="1"/>
    <row r="1122" s="20" customFormat="1"/>
    <row r="1123" s="20" customFormat="1"/>
    <row r="1124" s="20" customFormat="1"/>
    <row r="1125" s="20" customFormat="1"/>
    <row r="1126" s="20" customFormat="1"/>
    <row r="1127" s="20" customFormat="1"/>
    <row r="1128" s="20" customFormat="1"/>
    <row r="1129" s="20" customFormat="1"/>
    <row r="1130" s="20" customFormat="1"/>
    <row r="1131" s="20" customFormat="1"/>
    <row r="1132" s="20" customFormat="1"/>
    <row r="1133" s="20" customFormat="1"/>
    <row r="1134" s="20" customFormat="1"/>
    <row r="1135" s="20" customFormat="1"/>
    <row r="1136" s="20" customFormat="1"/>
    <row r="1137" s="20" customFormat="1"/>
    <row r="1138" s="20" customFormat="1"/>
    <row r="1139" s="20" customFormat="1"/>
    <row r="1140" s="20" customFormat="1"/>
    <row r="1141" s="20" customFormat="1"/>
    <row r="1142" s="20" customFormat="1"/>
    <row r="1143" s="20" customFormat="1"/>
    <row r="1144" s="20" customFormat="1"/>
    <row r="1145" s="20" customFormat="1"/>
    <row r="1146" s="20" customFormat="1"/>
    <row r="1147" s="20" customFormat="1"/>
    <row r="1148" s="20" customFormat="1"/>
    <row r="1149" s="20" customFormat="1"/>
    <row r="1150" s="20" customFormat="1"/>
    <row r="1151" s="20" customFormat="1"/>
    <row r="1152" s="20" customFormat="1"/>
    <row r="1153" s="20" customFormat="1"/>
    <row r="1154" s="20" customFormat="1"/>
    <row r="1155" s="20" customFormat="1"/>
    <row r="1156" s="20" customFormat="1"/>
    <row r="1157" s="20" customFormat="1"/>
    <row r="1158" s="20" customFormat="1"/>
    <row r="1159" s="20" customFormat="1"/>
    <row r="1160" s="20" customFormat="1"/>
    <row r="1161" s="20" customFormat="1"/>
    <row r="1162" s="20" customFormat="1"/>
    <row r="1163" s="20" customFormat="1"/>
    <row r="1164" s="20" customFormat="1"/>
    <row r="1165" s="20" customFormat="1"/>
    <row r="1166" s="20" customFormat="1"/>
    <row r="1167" s="20" customFormat="1"/>
    <row r="1168" s="20" customFormat="1"/>
    <row r="1169" s="20" customFormat="1"/>
    <row r="1170" s="20" customFormat="1"/>
    <row r="1171" s="20" customFormat="1"/>
    <row r="1172" s="20" customFormat="1"/>
    <row r="1173" s="20" customFormat="1"/>
    <row r="1174" s="20" customFormat="1"/>
    <row r="1175" s="20" customFormat="1"/>
    <row r="1176" s="20" customFormat="1"/>
    <row r="1177" s="20" customFormat="1"/>
    <row r="1178" s="20" customFormat="1"/>
    <row r="1179" s="20" customFormat="1"/>
    <row r="1180" s="20" customFormat="1"/>
    <row r="1181" s="20" customFormat="1"/>
    <row r="1182" s="20" customFormat="1"/>
    <row r="1183" s="20" customFormat="1"/>
    <row r="1184" s="20" customFormat="1"/>
    <row r="1185" s="20" customFormat="1"/>
    <row r="1186" s="20" customFormat="1"/>
    <row r="1187" s="20" customFormat="1"/>
    <row r="1188" s="20" customFormat="1"/>
    <row r="1189" s="20" customFormat="1"/>
    <row r="1190" s="20" customFormat="1"/>
    <row r="1191" s="20" customFormat="1"/>
    <row r="1192" s="20" customFormat="1"/>
    <row r="1193" s="20" customFormat="1"/>
    <row r="1194" s="20" customFormat="1"/>
    <row r="1195" s="20" customFormat="1"/>
    <row r="1196" s="20" customFormat="1"/>
    <row r="1197" s="20" customFormat="1"/>
    <row r="1198" s="20" customFormat="1"/>
    <row r="1199" s="20" customFormat="1"/>
    <row r="1200" s="20" customFormat="1"/>
    <row r="1201" s="20" customFormat="1"/>
    <row r="1202" s="20" customFormat="1"/>
    <row r="1203" s="20" customFormat="1"/>
    <row r="1204" s="20" customFormat="1"/>
    <row r="1205" s="20" customFormat="1"/>
    <row r="1206" s="20" customFormat="1"/>
    <row r="1207" s="20" customFormat="1"/>
    <row r="1208" s="20" customFormat="1"/>
    <row r="1209" s="20" customFormat="1"/>
    <row r="1210" s="20" customFormat="1"/>
    <row r="1211" s="20" customFormat="1"/>
    <row r="1212" s="20" customFormat="1"/>
    <row r="1213" s="20" customFormat="1"/>
    <row r="1214" s="20" customFormat="1"/>
    <row r="1215" s="20" customFormat="1"/>
    <row r="1216" s="20" customFormat="1"/>
    <row r="1217" s="20" customFormat="1"/>
    <row r="1218" s="20" customFormat="1"/>
    <row r="1219" s="20" customFormat="1"/>
    <row r="1220" s="20" customFormat="1"/>
    <row r="1221" s="20" customFormat="1"/>
    <row r="1222" s="20" customFormat="1"/>
    <row r="1223" s="20" customFormat="1"/>
    <row r="1224" s="20" customFormat="1"/>
    <row r="1225" s="20" customFormat="1"/>
    <row r="1226" s="20" customFormat="1"/>
    <row r="1227" s="20" customFormat="1"/>
    <row r="1228" s="20" customFormat="1"/>
    <row r="1229" s="20" customFormat="1"/>
    <row r="1230" s="20" customFormat="1"/>
    <row r="1231" s="20" customFormat="1"/>
    <row r="1232" s="20" customFormat="1"/>
    <row r="1233" s="20" customFormat="1"/>
    <row r="1234" s="20" customFormat="1"/>
    <row r="1235" s="20" customFormat="1"/>
    <row r="1236" s="20" customFormat="1"/>
    <row r="1237" s="20" customFormat="1"/>
    <row r="1238" s="20" customFormat="1"/>
    <row r="1239" s="20" customFormat="1"/>
    <row r="1240" s="20" customFormat="1"/>
    <row r="1241" s="20" customFormat="1"/>
    <row r="1242" s="20" customFormat="1"/>
    <row r="1243" s="20" customFormat="1"/>
    <row r="1244" s="20" customFormat="1"/>
    <row r="1245" s="20" customFormat="1"/>
    <row r="1246" s="20" customFormat="1"/>
    <row r="1247" s="20" customFormat="1"/>
    <row r="1248" s="20" customFormat="1"/>
    <row r="1249" s="20" customFormat="1"/>
    <row r="1250" s="20" customFormat="1"/>
    <row r="1251" s="20" customFormat="1"/>
    <row r="1252" s="20" customFormat="1"/>
    <row r="1253" s="20" customFormat="1"/>
    <row r="1254" s="20" customFormat="1"/>
    <row r="1255" s="20" customFormat="1"/>
    <row r="1256" s="20" customFormat="1"/>
    <row r="1257" s="20" customFormat="1"/>
    <row r="1258" s="20" customFormat="1"/>
    <row r="1259" s="20" customFormat="1"/>
    <row r="1260" s="20" customFormat="1"/>
    <row r="1261" s="20" customFormat="1"/>
    <row r="1262" s="20" customFormat="1"/>
    <row r="1263" s="20" customFormat="1"/>
    <row r="1264" s="20" customFormat="1"/>
    <row r="1265" s="20" customFormat="1"/>
    <row r="1266" s="20" customFormat="1"/>
    <row r="1267" s="20" customFormat="1"/>
    <row r="1268" s="20" customFormat="1"/>
    <row r="1269" s="20" customFormat="1"/>
    <row r="1270" s="20" customFormat="1"/>
    <row r="1271" s="20" customFormat="1"/>
    <row r="1272" s="20" customFormat="1"/>
    <row r="1273" s="20" customFormat="1"/>
    <row r="1274" s="20" customFormat="1"/>
    <row r="1275" s="20" customFormat="1"/>
    <row r="1276" s="20" customFormat="1"/>
    <row r="1277" s="20" customFormat="1"/>
    <row r="1278" s="20" customFormat="1"/>
    <row r="1279" s="20" customFormat="1"/>
    <row r="1280" s="20" customFormat="1"/>
    <row r="1281" s="20" customFormat="1"/>
    <row r="1282" s="20" customFormat="1"/>
    <row r="1283" s="20" customFormat="1"/>
    <row r="1284" s="20" customFormat="1"/>
    <row r="1285" s="20" customFormat="1"/>
    <row r="1286" s="20" customFormat="1"/>
    <row r="1287" s="20" customFormat="1"/>
    <row r="1288" s="20" customFormat="1"/>
    <row r="1289" s="20" customFormat="1"/>
    <row r="1290" s="20" customFormat="1"/>
    <row r="1291" s="20" customFormat="1"/>
    <row r="1292" s="20" customFormat="1"/>
    <row r="1293" s="20" customFormat="1"/>
    <row r="1294" s="20" customFormat="1"/>
    <row r="1295" s="20" customFormat="1"/>
    <row r="1296" s="20" customFormat="1"/>
    <row r="1297" s="20" customFormat="1"/>
    <row r="1298" s="20" customFormat="1"/>
    <row r="1299" s="20" customFormat="1"/>
    <row r="1300" s="20" customFormat="1"/>
    <row r="1301" s="20" customFormat="1"/>
    <row r="1302" s="20" customFormat="1"/>
    <row r="1303" s="20" customFormat="1"/>
    <row r="1304" s="20" customFormat="1"/>
    <row r="1305" s="20" customFormat="1"/>
    <row r="1306" s="20" customFormat="1"/>
    <row r="1307" s="20" customFormat="1"/>
    <row r="1308" s="20" customFormat="1"/>
    <row r="1309" s="20" customFormat="1"/>
    <row r="1310" s="20" customFormat="1"/>
    <row r="1311" s="20" customFormat="1"/>
    <row r="1312" s="20" customFormat="1"/>
    <row r="1313" s="20" customFormat="1"/>
    <row r="1314" s="20" customFormat="1"/>
    <row r="1315" s="20" customFormat="1"/>
    <row r="1316" s="20" customFormat="1"/>
    <row r="1317" s="20" customFormat="1"/>
    <row r="1318" s="20" customFormat="1"/>
    <row r="1319" s="20" customFormat="1"/>
    <row r="1320" s="20" customFormat="1"/>
    <row r="1321" s="20" customFormat="1"/>
    <row r="1322" s="20" customFormat="1"/>
    <row r="1323" s="20" customFormat="1"/>
    <row r="1324" s="20" customFormat="1"/>
    <row r="1325" s="20" customFormat="1"/>
    <row r="1326" s="20" customFormat="1"/>
    <row r="1327" s="20" customFormat="1"/>
    <row r="1328" s="20" customFormat="1"/>
    <row r="1329" s="20" customFormat="1"/>
    <row r="1330" s="20" customFormat="1"/>
    <row r="1331" s="20" customFormat="1"/>
    <row r="1332" s="20" customFormat="1"/>
    <row r="1333" s="20" customFormat="1"/>
    <row r="1334" s="20" customFormat="1"/>
    <row r="1335" s="20" customFormat="1"/>
    <row r="1336" s="20" customFormat="1"/>
    <row r="1337" s="20" customFormat="1"/>
    <row r="1338" s="20" customFormat="1"/>
    <row r="1339" s="20" customFormat="1"/>
    <row r="1340" s="20" customFormat="1"/>
    <row r="1341" s="20" customFormat="1"/>
    <row r="1342" s="20" customFormat="1"/>
    <row r="1343" s="20" customFormat="1"/>
    <row r="1344" s="20" customFormat="1"/>
    <row r="1345" s="20" customFormat="1"/>
    <row r="1346" s="20" customFormat="1"/>
    <row r="1347" s="20" customFormat="1"/>
    <row r="1348" s="20" customFormat="1"/>
    <row r="1349" s="20" customFormat="1"/>
    <row r="1350" s="20" customFormat="1"/>
    <row r="1351" s="20" customFormat="1"/>
    <row r="1352" s="20" customFormat="1"/>
    <row r="1353" s="20" customFormat="1"/>
    <row r="1354" s="20" customFormat="1"/>
    <row r="1355" s="20" customFormat="1"/>
    <row r="1356" s="20" customFormat="1"/>
    <row r="1357" s="20" customFormat="1"/>
    <row r="1358" s="20" customFormat="1"/>
    <row r="1359" s="20" customFormat="1"/>
    <row r="1360" s="20" customFormat="1"/>
    <row r="1361" s="20" customFormat="1"/>
    <row r="1362" s="20" customFormat="1"/>
    <row r="1363" s="20" customFormat="1"/>
    <row r="1364" s="20" customFormat="1"/>
    <row r="1365" s="20" customFormat="1"/>
    <row r="1366" s="20" customFormat="1"/>
    <row r="1367" s="20" customFormat="1"/>
    <row r="1368" s="20" customFormat="1"/>
    <row r="1369" s="20" customFormat="1"/>
    <row r="1370" s="20" customFormat="1"/>
    <row r="1371" s="20" customFormat="1"/>
    <row r="1372" s="20" customFormat="1"/>
    <row r="1373" s="20" customFormat="1"/>
    <row r="1374" s="20" customFormat="1"/>
    <row r="1375" s="20" customFormat="1"/>
    <row r="1376" s="20" customFormat="1"/>
    <row r="1377" s="20" customFormat="1"/>
    <row r="1378" s="20" customFormat="1"/>
    <row r="1379" s="20" customFormat="1"/>
    <row r="1380" s="20" customFormat="1"/>
    <row r="1381" s="20" customFormat="1"/>
    <row r="1382" s="20" customFormat="1"/>
    <row r="1383" s="20" customFormat="1"/>
    <row r="1384" s="20" customFormat="1"/>
    <row r="1385" s="20" customFormat="1"/>
    <row r="1386" s="20" customFormat="1"/>
    <row r="1387" s="20" customFormat="1"/>
    <row r="1388" s="20" customFormat="1"/>
    <row r="1389" s="20" customFormat="1"/>
    <row r="1390" s="20" customFormat="1"/>
    <row r="1391" s="20" customFormat="1"/>
    <row r="1392" s="20" customFormat="1"/>
    <row r="1393" s="20" customFormat="1"/>
    <row r="1394" s="20" customFormat="1"/>
    <row r="1395" s="20" customFormat="1"/>
    <row r="1396" s="20" customFormat="1"/>
    <row r="1397" s="20" customFormat="1"/>
    <row r="1398" s="20" customFormat="1"/>
    <row r="1399" s="20" customFormat="1"/>
    <row r="1400" s="20" customFormat="1"/>
    <row r="1401" s="20" customFormat="1"/>
    <row r="1402" s="20" customFormat="1"/>
    <row r="1403" s="20" customFormat="1"/>
    <row r="1404" s="20" customFormat="1"/>
    <row r="1405" s="20" customFormat="1"/>
    <row r="1406" s="20" customFormat="1"/>
    <row r="1407" s="20" customFormat="1"/>
    <row r="1408" s="20" customFormat="1"/>
    <row r="1409" s="20" customFormat="1"/>
    <row r="1410" s="20" customFormat="1"/>
    <row r="1411" s="20" customFormat="1"/>
    <row r="1412" s="20" customFormat="1"/>
    <row r="1413" s="20" customFormat="1"/>
    <row r="1414" s="20" customFormat="1"/>
    <row r="1415" s="20" customFormat="1"/>
    <row r="1416" s="20" customFormat="1"/>
    <row r="1417" s="20" customFormat="1"/>
    <row r="1418" s="20" customFormat="1"/>
    <row r="1419" s="20" customFormat="1"/>
    <row r="1420" s="20" customFormat="1"/>
    <row r="1421" s="20" customFormat="1"/>
    <row r="1422" s="20" customFormat="1"/>
    <row r="1423" s="20" customFormat="1"/>
    <row r="1424" s="20" customFormat="1"/>
    <row r="1425" s="20" customFormat="1"/>
    <row r="1426" s="20" customFormat="1"/>
    <row r="1427" s="20" customFormat="1"/>
    <row r="1428" s="20" customFormat="1"/>
    <row r="1429" s="20" customFormat="1"/>
    <row r="1430" s="20" customFormat="1"/>
    <row r="1431" s="20" customFormat="1"/>
    <row r="1432" s="20" customFormat="1"/>
    <row r="1433" s="20" customFormat="1"/>
    <row r="1434" s="20" customFormat="1"/>
    <row r="1435" s="20" customFormat="1"/>
    <row r="1436" s="20" customFormat="1"/>
    <row r="1437" s="20" customFormat="1"/>
    <row r="1438" s="20" customFormat="1"/>
    <row r="1439" s="20" customFormat="1"/>
    <row r="1440" s="20" customFormat="1"/>
    <row r="1441" s="20" customFormat="1"/>
    <row r="1442" s="20" customFormat="1"/>
    <row r="1443" s="20" customFormat="1"/>
    <row r="1444" s="20" customFormat="1"/>
    <row r="1445" s="20" customFormat="1"/>
    <row r="1446" s="20" customFormat="1"/>
    <row r="1447" s="20" customFormat="1"/>
    <row r="1448" s="20" customFormat="1"/>
    <row r="1449" s="20" customFormat="1"/>
    <row r="1450" s="20" customFormat="1"/>
    <row r="1451" s="20" customFormat="1"/>
    <row r="1452" s="20" customFormat="1"/>
    <row r="1453" s="20" customFormat="1"/>
    <row r="1454" s="20" customFormat="1"/>
    <row r="1455" s="20" customFormat="1"/>
    <row r="1456" s="20" customFormat="1"/>
    <row r="1457" s="20" customFormat="1"/>
    <row r="1458" s="20" customFormat="1"/>
    <row r="1459" s="20" customFormat="1"/>
    <row r="1460" s="20" customFormat="1"/>
    <row r="1461" s="20" customFormat="1"/>
    <row r="1462" s="20" customFormat="1"/>
    <row r="1463" s="20" customFormat="1"/>
    <row r="1464" s="20" customFormat="1"/>
    <row r="1465" s="20" customFormat="1"/>
    <row r="1466" s="20" customFormat="1"/>
    <row r="1467" s="20" customFormat="1"/>
    <row r="1468" s="20" customFormat="1"/>
    <row r="1469" s="20" customFormat="1"/>
    <row r="1470" s="20" customFormat="1"/>
    <row r="1471" s="20" customFormat="1"/>
    <row r="1472" s="20" customFormat="1"/>
    <row r="1473" s="20" customFormat="1"/>
    <row r="1474" s="20" customFormat="1"/>
    <row r="1475" s="20" customFormat="1"/>
    <row r="1476" s="20" customFormat="1"/>
    <row r="1477" s="20" customFormat="1"/>
    <row r="1478" s="20" customFormat="1"/>
    <row r="1479" s="20" customFormat="1"/>
    <row r="1480" s="20" customFormat="1"/>
    <row r="1481" s="20" customFormat="1"/>
    <row r="1482" s="20" customFormat="1"/>
    <row r="1483" s="20" customFormat="1"/>
    <row r="1484" s="20" customFormat="1"/>
    <row r="1485" s="20" customFormat="1"/>
    <row r="1486" s="20" customFormat="1"/>
    <row r="1487" s="20" customFormat="1"/>
    <row r="1488" s="20" customFormat="1"/>
    <row r="1489" s="20" customFormat="1"/>
    <row r="1490" s="20" customFormat="1"/>
    <row r="1491" s="20" customFormat="1"/>
    <row r="1492" s="20" customFormat="1"/>
    <row r="1493" s="20" customFormat="1"/>
    <row r="1494" s="20" customFormat="1"/>
    <row r="1495" s="20" customFormat="1"/>
    <row r="1496" s="20" customFormat="1"/>
    <row r="1497" s="20" customFormat="1"/>
    <row r="1498" s="20" customFormat="1"/>
    <row r="1499" s="20" customFormat="1"/>
    <row r="1500" s="20" customFormat="1"/>
    <row r="1501" s="20" customFormat="1"/>
    <row r="1502" s="20" customFormat="1"/>
    <row r="1503" s="20" customFormat="1"/>
    <row r="1504" s="20" customFormat="1"/>
    <row r="1505" s="20" customFormat="1"/>
    <row r="1506" s="20" customFormat="1"/>
    <row r="1507" s="20" customFormat="1"/>
    <row r="1508" s="20" customFormat="1"/>
    <row r="1509" s="20" customFormat="1"/>
    <row r="1510" s="20" customFormat="1"/>
    <row r="1511" s="20" customFormat="1"/>
    <row r="1512" s="20" customFormat="1"/>
    <row r="1513" s="20" customFormat="1"/>
    <row r="1514" s="20" customFormat="1"/>
    <row r="1515" s="20" customFormat="1"/>
    <row r="1516" s="20" customFormat="1"/>
    <row r="1517" s="20" customFormat="1"/>
    <row r="1518" s="20" customFormat="1"/>
    <row r="1519" s="20" customFormat="1"/>
    <row r="1520" s="20" customFormat="1"/>
    <row r="1521" s="20" customFormat="1"/>
    <row r="1522" s="20" customFormat="1"/>
    <row r="1523" s="20" customFormat="1"/>
    <row r="1524" s="20" customFormat="1"/>
    <row r="1525" s="20" customFormat="1"/>
    <row r="1526" s="20" customFormat="1"/>
    <row r="1527" s="20" customFormat="1"/>
    <row r="1528" s="20" customFormat="1"/>
    <row r="1529" s="20" customFormat="1"/>
    <row r="1530" s="20" customFormat="1"/>
    <row r="1531" s="20" customFormat="1"/>
    <row r="1532" s="20" customFormat="1"/>
    <row r="1533" s="20" customFormat="1"/>
    <row r="1534" s="20" customFormat="1"/>
    <row r="1535" s="20" customFormat="1"/>
    <row r="1536" s="20" customFormat="1"/>
    <row r="1537" s="20" customFormat="1"/>
    <row r="1538" s="20" customFormat="1"/>
    <row r="1539" s="20" customFormat="1"/>
    <row r="1540" s="20" customFormat="1"/>
    <row r="1541" s="20" customFormat="1"/>
    <row r="1542" s="20" customFormat="1"/>
    <row r="1543" s="20" customFormat="1"/>
    <row r="1544" s="20" customFormat="1"/>
    <row r="1545" s="20" customFormat="1"/>
    <row r="1546" s="20" customFormat="1"/>
    <row r="1547" s="20" customFormat="1"/>
    <row r="1548" s="20" customFormat="1"/>
    <row r="1549" s="20" customFormat="1"/>
    <row r="1550" s="20" customFormat="1"/>
    <row r="1551" s="20" customFormat="1"/>
    <row r="1552" s="20" customFormat="1"/>
    <row r="1553" s="20" customFormat="1"/>
    <row r="1554" s="20" customFormat="1"/>
    <row r="1555" s="20" customFormat="1"/>
    <row r="1556" s="20" customFormat="1"/>
    <row r="1557" s="20" customFormat="1"/>
    <row r="1558" s="20" customFormat="1"/>
    <row r="1559" s="20" customFormat="1"/>
    <row r="1560" s="20" customFormat="1"/>
    <row r="1561" s="20" customFormat="1"/>
    <row r="1562" s="20" customFormat="1"/>
    <row r="1563" s="20" customFormat="1"/>
    <row r="1564" s="20" customFormat="1"/>
    <row r="1565" s="20" customFormat="1"/>
    <row r="1566" s="20" customFormat="1"/>
    <row r="1567" s="20" customFormat="1"/>
    <row r="1568" s="20" customFormat="1"/>
    <row r="1569" s="20" customFormat="1"/>
    <row r="1570" s="20" customFormat="1"/>
    <row r="1571" s="20" customFormat="1"/>
    <row r="1572" s="20" customFormat="1"/>
    <row r="1573" s="20" customFormat="1"/>
    <row r="1574" s="20" customFormat="1"/>
    <row r="1575" s="20" customFormat="1"/>
    <row r="1576" s="20" customFormat="1"/>
    <row r="1577" s="20" customFormat="1"/>
    <row r="1578" s="20" customFormat="1"/>
    <row r="1579" s="20" customFormat="1"/>
    <row r="1580" s="20" customFormat="1"/>
    <row r="1581" s="20" customFormat="1"/>
    <row r="1582" s="20" customFormat="1"/>
    <row r="1583" s="20" customFormat="1"/>
    <row r="1584" s="20" customFormat="1"/>
    <row r="1585" s="20" customFormat="1"/>
    <row r="1586" s="20" customFormat="1"/>
    <row r="1587" s="20" customFormat="1"/>
    <row r="1588" s="20" customFormat="1"/>
    <row r="1589" s="20" customFormat="1"/>
    <row r="1590" s="20" customFormat="1"/>
    <row r="1591" s="20" customFormat="1"/>
    <row r="1592" s="20" customFormat="1"/>
    <row r="1593" s="20" customFormat="1"/>
    <row r="1594" s="20" customFormat="1"/>
    <row r="1595" s="20" customFormat="1"/>
    <row r="1596" s="20" customFormat="1"/>
    <row r="1597" s="20" customFormat="1"/>
    <row r="1598" s="20" customFormat="1"/>
    <row r="1599" s="20" customFormat="1"/>
    <row r="1600" s="20" customFormat="1"/>
    <row r="1601" s="20" customFormat="1"/>
    <row r="1602" s="20" customFormat="1"/>
    <row r="1603" s="20" customFormat="1"/>
    <row r="1604" s="20" customFormat="1"/>
    <row r="1605" s="20" customFormat="1"/>
    <row r="1606" s="20" customFormat="1"/>
    <row r="1607" s="20" customFormat="1"/>
    <row r="1608" s="20" customFormat="1"/>
    <row r="1609" s="20" customFormat="1"/>
    <row r="1610" s="20" customFormat="1"/>
    <row r="1611" s="20" customFormat="1"/>
    <row r="1612" s="20" customFormat="1"/>
    <row r="1613" s="20" customFormat="1"/>
    <row r="1614" s="20" customFormat="1"/>
    <row r="1615" s="20" customFormat="1"/>
    <row r="1616" s="20" customFormat="1"/>
    <row r="1617" s="20" customFormat="1"/>
    <row r="1618" s="20" customFormat="1"/>
    <row r="1619" s="20" customFormat="1"/>
    <row r="1620" s="20" customFormat="1"/>
    <row r="1621" s="20" customFormat="1"/>
    <row r="1622" s="20" customFormat="1"/>
    <row r="1623" s="20" customFormat="1"/>
    <row r="1624" s="20" customFormat="1"/>
    <row r="1625" s="20" customFormat="1"/>
    <row r="1626" s="20" customFormat="1"/>
    <row r="1627" s="20" customFormat="1"/>
    <row r="1628" s="20" customFormat="1"/>
    <row r="1629" s="20" customFormat="1"/>
    <row r="1630" s="20" customFormat="1"/>
    <row r="1631" s="20" customFormat="1"/>
    <row r="1632" s="20" customFormat="1"/>
    <row r="1633" s="20" customFormat="1"/>
    <row r="1634" s="20" customFormat="1"/>
    <row r="1635" s="20" customFormat="1"/>
    <row r="1636" s="20" customFormat="1"/>
    <row r="1637" s="20" customFormat="1"/>
    <row r="1638" s="20" customFormat="1"/>
    <row r="1639" s="20" customFormat="1"/>
    <row r="1640" s="20" customFormat="1"/>
    <row r="1641" s="20" customFormat="1"/>
    <row r="1642" s="20" customFormat="1"/>
    <row r="1643" s="20" customFormat="1"/>
    <row r="1644" s="20" customFormat="1"/>
    <row r="1645" s="20" customFormat="1"/>
    <row r="1646" s="20" customFormat="1"/>
    <row r="1647" s="20" customFormat="1"/>
    <row r="1648" s="20" customFormat="1"/>
    <row r="1649" s="20" customFormat="1"/>
    <row r="1650" s="20" customFormat="1"/>
    <row r="1651" s="20" customFormat="1"/>
    <row r="1652" s="20" customFormat="1"/>
    <row r="1653" s="20" customFormat="1"/>
    <row r="1654" s="20" customFormat="1"/>
    <row r="1655" s="20" customFormat="1"/>
    <row r="1656" s="20" customFormat="1"/>
    <row r="1657" s="20" customFormat="1"/>
    <row r="1658" s="20" customFormat="1"/>
    <row r="1659" s="20" customFormat="1"/>
    <row r="1660" s="20" customFormat="1"/>
    <row r="1661" s="20" customFormat="1"/>
    <row r="1662" s="20" customFormat="1"/>
    <row r="1663" s="20" customFormat="1"/>
    <row r="1664" s="20" customFormat="1"/>
    <row r="1665" s="20" customFormat="1"/>
    <row r="1666" s="20" customFormat="1"/>
    <row r="1667" s="20" customFormat="1"/>
    <row r="1668" s="20" customFormat="1"/>
    <row r="1669" s="20" customFormat="1"/>
    <row r="1670" s="20" customFormat="1"/>
    <row r="1671" s="20" customFormat="1"/>
    <row r="1672" s="20" customFormat="1"/>
    <row r="1673" s="20" customFormat="1"/>
    <row r="1674" s="20" customFormat="1"/>
    <row r="1675" s="20" customFormat="1"/>
    <row r="1676" s="20" customFormat="1"/>
    <row r="1677" s="20" customFormat="1"/>
    <row r="1678" s="20" customFormat="1"/>
    <row r="1679" s="20" customFormat="1"/>
    <row r="1680" s="20" customFormat="1"/>
    <row r="1681" s="20" customFormat="1"/>
    <row r="1682" s="20" customFormat="1"/>
    <row r="1683" s="20" customFormat="1"/>
    <row r="1684" s="20" customFormat="1"/>
    <row r="1685" s="20" customFormat="1"/>
    <row r="1686" s="20" customFormat="1"/>
    <row r="1687" s="20" customFormat="1"/>
    <row r="1688" s="20" customFormat="1"/>
    <row r="1689" s="20" customFormat="1"/>
    <row r="1690" s="20" customFormat="1"/>
    <row r="1691" s="20" customFormat="1"/>
    <row r="1692" s="20" customFormat="1"/>
    <row r="1693" s="20" customFormat="1"/>
    <row r="1694" s="20" customFormat="1"/>
    <row r="1695" s="20" customFormat="1"/>
    <row r="1696" s="20" customFormat="1"/>
    <row r="1697" s="20" customFormat="1"/>
    <row r="1698" s="20" customFormat="1"/>
    <row r="1699" s="20" customFormat="1"/>
    <row r="1700" s="20" customFormat="1"/>
    <row r="1701" s="20" customFormat="1"/>
    <row r="1702" s="20" customFormat="1"/>
    <row r="1703" s="20" customFormat="1"/>
    <row r="1704" s="20" customFormat="1"/>
    <row r="1705" s="20" customFormat="1"/>
    <row r="1706" s="20" customFormat="1"/>
  </sheetData>
  <mergeCells count="4">
    <mergeCell ref="A1:A3"/>
    <mergeCell ref="B1:B3"/>
    <mergeCell ref="C1:C3"/>
    <mergeCell ref="D1:D3"/>
  </mergeCells>
  <pageMargins left="0.4" right="0.03" top="0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Otar Davitadze</dc:creator>
  <cp:keywords/>
  <dc:description/>
  <cp:lastModifiedBy>Tamar Imerlishvili</cp:lastModifiedBy>
  <cp:revision/>
  <dcterms:created xsi:type="dcterms:W3CDTF">2020-01-30T23:01:10Z</dcterms:created>
  <dcterms:modified xsi:type="dcterms:W3CDTF">2022-12-26T10:20:16Z</dcterms:modified>
  <cp:category/>
  <cp:contentStatus/>
</cp:coreProperties>
</file>